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555" windowWidth="15480" windowHeight="7545" tabRatio="613"/>
  </bookViews>
  <sheets>
    <sheet name="Свод по группе 2" sheetId="70" r:id="rId1"/>
    <sheet name="2.1" sheetId="10" r:id="rId2"/>
    <sheet name="2.2" sheetId="12" r:id="rId3"/>
    <sheet name="2.3" sheetId="14" r:id="rId4"/>
    <sheet name="2.4" sheetId="15" r:id="rId5"/>
    <sheet name="2.5" sheetId="71" r:id="rId6"/>
  </sheets>
  <definedNames>
    <definedName name="_xlnm._FilterDatabase" localSheetId="2" hidden="1">'2.2'!$A$7:$J$37</definedName>
    <definedName name="_xlnm._FilterDatabase" localSheetId="3" hidden="1">'2.3'!$A$6:$F$36</definedName>
    <definedName name="_xlnm._FilterDatabase" localSheetId="4" hidden="1">'2.4'!$A$6:$J$36</definedName>
    <definedName name="_xlnm._FilterDatabase" localSheetId="5" hidden="1">'2.5'!$A$7:$AZ$37</definedName>
    <definedName name="_xlnm._FilterDatabase" localSheetId="0" hidden="1">'Свод по группе 2'!$A$5:$M$35</definedName>
    <definedName name="_xlnm.Print_Titles" localSheetId="1">'2.1'!$4:$4</definedName>
    <definedName name="_xlnm.Print_Titles" localSheetId="2">'2.2'!$4:$4</definedName>
    <definedName name="_xlnm.Print_Titles" localSheetId="3">'2.3'!$3:$3</definedName>
    <definedName name="_xlnm.Print_Titles" localSheetId="4">'2.4'!$3:$3</definedName>
    <definedName name="_xlnm.Print_Titles" localSheetId="5">'2.5'!$A:$B</definedName>
    <definedName name="_xlnm.Print_Titles" localSheetId="0">'Свод по группе 2'!$3:$3</definedName>
  </definedNames>
  <calcPr calcId="145621"/>
</workbook>
</file>

<file path=xl/calcChain.xml><?xml version="1.0" encoding="utf-8"?>
<calcChain xmlns="http://schemas.openxmlformats.org/spreadsheetml/2006/main">
  <c r="L7" i="70" l="1"/>
  <c r="M7" i="70"/>
  <c r="L8" i="70"/>
  <c r="M8" i="70"/>
  <c r="L9" i="70"/>
  <c r="M9" i="70"/>
  <c r="L10" i="70"/>
  <c r="M10" i="70"/>
  <c r="L11" i="70"/>
  <c r="M11" i="70"/>
  <c r="L12" i="70"/>
  <c r="M12" i="70"/>
  <c r="L13" i="70"/>
  <c r="M13" i="70"/>
  <c r="L14" i="70"/>
  <c r="M14" i="70"/>
  <c r="L15" i="70"/>
  <c r="M15" i="70"/>
  <c r="L16" i="70"/>
  <c r="M16" i="70"/>
  <c r="L17" i="70"/>
  <c r="M17" i="70"/>
  <c r="L18" i="70"/>
  <c r="M18" i="70"/>
  <c r="L19" i="70"/>
  <c r="M19" i="70"/>
  <c r="L20" i="70"/>
  <c r="M20" i="70"/>
  <c r="L21" i="70"/>
  <c r="M21" i="70"/>
  <c r="L22" i="70"/>
  <c r="M22" i="70"/>
  <c r="L23" i="70"/>
  <c r="M23" i="70"/>
  <c r="L24" i="70"/>
  <c r="M24" i="70"/>
  <c r="L25" i="70"/>
  <c r="M25" i="70"/>
  <c r="L26" i="70"/>
  <c r="M26" i="70"/>
  <c r="L27" i="70"/>
  <c r="M27" i="70"/>
  <c r="L28" i="70"/>
  <c r="M28" i="70"/>
  <c r="L29" i="70"/>
  <c r="M29" i="70"/>
  <c r="L30" i="70"/>
  <c r="M30" i="70"/>
  <c r="L31" i="70"/>
  <c r="M31" i="70"/>
  <c r="L32" i="70"/>
  <c r="M32" i="70"/>
  <c r="L33" i="70"/>
  <c r="M33" i="70"/>
  <c r="L34" i="70"/>
  <c r="M34" i="70"/>
  <c r="L35" i="70"/>
  <c r="M35" i="70"/>
  <c r="M6" i="70"/>
  <c r="L6" i="70"/>
  <c r="AB8" i="71" l="1"/>
  <c r="AN8" i="71" s="1"/>
  <c r="AA9" i="71"/>
  <c r="AM9" i="71" s="1"/>
  <c r="AL37" i="71" l="1"/>
  <c r="AX37" i="71" s="1"/>
  <c r="AL9" i="71"/>
  <c r="AX9" i="71" s="1"/>
  <c r="AL10" i="71"/>
  <c r="AX10" i="71" s="1"/>
  <c r="AL11" i="71"/>
  <c r="AX11" i="71" s="1"/>
  <c r="AL12" i="71"/>
  <c r="AX12" i="71" s="1"/>
  <c r="AL13" i="71"/>
  <c r="AX13" i="71" s="1"/>
  <c r="AL14" i="71"/>
  <c r="AX14" i="71" s="1"/>
  <c r="AL15" i="71"/>
  <c r="AX15" i="71" s="1"/>
  <c r="AL16" i="71"/>
  <c r="AX16" i="71" s="1"/>
  <c r="AL17" i="71"/>
  <c r="AX17" i="71" s="1"/>
  <c r="AL18" i="71"/>
  <c r="AX18" i="71" s="1"/>
  <c r="AL19" i="71"/>
  <c r="AX19" i="71" s="1"/>
  <c r="AL20" i="71"/>
  <c r="AX20" i="71" s="1"/>
  <c r="AL21" i="71"/>
  <c r="AX21" i="71" s="1"/>
  <c r="AL22" i="71"/>
  <c r="AX22" i="71" s="1"/>
  <c r="AL23" i="71"/>
  <c r="AX23" i="71" s="1"/>
  <c r="AL24" i="71"/>
  <c r="AX24" i="71" s="1"/>
  <c r="AL25" i="71"/>
  <c r="AX25" i="71" s="1"/>
  <c r="AL26" i="71"/>
  <c r="AX26" i="71" s="1"/>
  <c r="AL27" i="71"/>
  <c r="AX27" i="71" s="1"/>
  <c r="AL28" i="71"/>
  <c r="AX28" i="71" s="1"/>
  <c r="AL29" i="71"/>
  <c r="AX29" i="71" s="1"/>
  <c r="AL30" i="71"/>
  <c r="AX30" i="71" s="1"/>
  <c r="AL31" i="71"/>
  <c r="AX31" i="71" s="1"/>
  <c r="AL32" i="71"/>
  <c r="AX32" i="71" s="1"/>
  <c r="AL33" i="71"/>
  <c r="AX33" i="71" s="1"/>
  <c r="AL34" i="71"/>
  <c r="AX34" i="71" s="1"/>
  <c r="AL35" i="71"/>
  <c r="AX35" i="71" s="1"/>
  <c r="AL36" i="71"/>
  <c r="AX36" i="71" s="1"/>
  <c r="AL8" i="71"/>
  <c r="AX8" i="71" s="1"/>
  <c r="AK9" i="71"/>
  <c r="AW9" i="71" s="1"/>
  <c r="AK10" i="71"/>
  <c r="AW10" i="71" s="1"/>
  <c r="AK11" i="71"/>
  <c r="AW11" i="71" s="1"/>
  <c r="AK12" i="71"/>
  <c r="AW12" i="71" s="1"/>
  <c r="AK13" i="71"/>
  <c r="AW13" i="71" s="1"/>
  <c r="AK14" i="71"/>
  <c r="AW14" i="71" s="1"/>
  <c r="AK15" i="71"/>
  <c r="AW15" i="71" s="1"/>
  <c r="AK16" i="71"/>
  <c r="AW16" i="71" s="1"/>
  <c r="AK17" i="71"/>
  <c r="AW17" i="71" s="1"/>
  <c r="AK18" i="71"/>
  <c r="AW18" i="71" s="1"/>
  <c r="AK19" i="71"/>
  <c r="AW19" i="71" s="1"/>
  <c r="AK20" i="71"/>
  <c r="AW20" i="71" s="1"/>
  <c r="AK21" i="71"/>
  <c r="AW21" i="71" s="1"/>
  <c r="AK22" i="71"/>
  <c r="AW22" i="71" s="1"/>
  <c r="AK23" i="71"/>
  <c r="AW23" i="71" s="1"/>
  <c r="AK24" i="71"/>
  <c r="AW24" i="71" s="1"/>
  <c r="AK25" i="71"/>
  <c r="AW25" i="71" s="1"/>
  <c r="AK26" i="71"/>
  <c r="AW26" i="71" s="1"/>
  <c r="AK27" i="71"/>
  <c r="AW27" i="71" s="1"/>
  <c r="AK28" i="71"/>
  <c r="AW28" i="71" s="1"/>
  <c r="AK29" i="71"/>
  <c r="AW29" i="71" s="1"/>
  <c r="AK30" i="71"/>
  <c r="AW30" i="71" s="1"/>
  <c r="AK31" i="71"/>
  <c r="AW31" i="71" s="1"/>
  <c r="AK32" i="71"/>
  <c r="AW32" i="71" s="1"/>
  <c r="AK33" i="71"/>
  <c r="AW33" i="71" s="1"/>
  <c r="AK34" i="71"/>
  <c r="AW34" i="71" s="1"/>
  <c r="AK35" i="71"/>
  <c r="AW35" i="71" s="1"/>
  <c r="AK36" i="71"/>
  <c r="AW36" i="71" s="1"/>
  <c r="AK37" i="71"/>
  <c r="AW37" i="71" s="1"/>
  <c r="AK8" i="71"/>
  <c r="AW8" i="71" s="1"/>
  <c r="AJ9" i="71"/>
  <c r="AV9" i="71" s="1"/>
  <c r="AJ10" i="71"/>
  <c r="AV10" i="71" s="1"/>
  <c r="AJ11" i="71"/>
  <c r="AV11" i="71" s="1"/>
  <c r="AJ12" i="71"/>
  <c r="AV12" i="71" s="1"/>
  <c r="AJ13" i="71"/>
  <c r="AV13" i="71" s="1"/>
  <c r="AJ14" i="71"/>
  <c r="AV14" i="71" s="1"/>
  <c r="AJ15" i="71"/>
  <c r="AV15" i="71" s="1"/>
  <c r="AJ16" i="71"/>
  <c r="AV16" i="71" s="1"/>
  <c r="AJ17" i="71"/>
  <c r="AV17" i="71" s="1"/>
  <c r="AJ18" i="71"/>
  <c r="AV18" i="71" s="1"/>
  <c r="AJ19" i="71"/>
  <c r="AV19" i="71" s="1"/>
  <c r="AJ20" i="71"/>
  <c r="AV20" i="71" s="1"/>
  <c r="AJ21" i="71"/>
  <c r="AV21" i="71" s="1"/>
  <c r="AJ22" i="71"/>
  <c r="AV22" i="71" s="1"/>
  <c r="AJ23" i="71"/>
  <c r="AV23" i="71" s="1"/>
  <c r="AJ24" i="71"/>
  <c r="AV24" i="71" s="1"/>
  <c r="AJ25" i="71"/>
  <c r="AV25" i="71" s="1"/>
  <c r="AJ26" i="71"/>
  <c r="AV26" i="71" s="1"/>
  <c r="AJ27" i="71"/>
  <c r="AV27" i="71" s="1"/>
  <c r="AJ28" i="71"/>
  <c r="AV28" i="71" s="1"/>
  <c r="AJ29" i="71"/>
  <c r="AV29" i="71" s="1"/>
  <c r="AJ30" i="71"/>
  <c r="AV30" i="71" s="1"/>
  <c r="AJ31" i="71"/>
  <c r="AV31" i="71" s="1"/>
  <c r="AJ32" i="71"/>
  <c r="AV32" i="71" s="1"/>
  <c r="AJ33" i="71"/>
  <c r="AV33" i="71" s="1"/>
  <c r="AJ34" i="71"/>
  <c r="AV34" i="71" s="1"/>
  <c r="AJ35" i="71"/>
  <c r="AV35" i="71" s="1"/>
  <c r="AJ36" i="71"/>
  <c r="AV36" i="71" s="1"/>
  <c r="AJ37" i="71"/>
  <c r="AV37" i="71" s="1"/>
  <c r="AJ8" i="71"/>
  <c r="AV8" i="71" s="1"/>
  <c r="AI9" i="71"/>
  <c r="AU9" i="71" s="1"/>
  <c r="AI10" i="71"/>
  <c r="AU10" i="71" s="1"/>
  <c r="AI11" i="71"/>
  <c r="AU11" i="71" s="1"/>
  <c r="AI12" i="71"/>
  <c r="AU12" i="71" s="1"/>
  <c r="AI13" i="71"/>
  <c r="AU13" i="71" s="1"/>
  <c r="AI14" i="71"/>
  <c r="AU14" i="71" s="1"/>
  <c r="AI15" i="71"/>
  <c r="AU15" i="71" s="1"/>
  <c r="AI16" i="71"/>
  <c r="AU16" i="71" s="1"/>
  <c r="AI17" i="71"/>
  <c r="AU17" i="71" s="1"/>
  <c r="AI18" i="71"/>
  <c r="AU18" i="71" s="1"/>
  <c r="AI19" i="71"/>
  <c r="AU19" i="71" s="1"/>
  <c r="AI20" i="71"/>
  <c r="AU20" i="71" s="1"/>
  <c r="AI21" i="71"/>
  <c r="AU21" i="71" s="1"/>
  <c r="AI22" i="71"/>
  <c r="AU22" i="71" s="1"/>
  <c r="AI23" i="71"/>
  <c r="AU23" i="71" s="1"/>
  <c r="AI24" i="71"/>
  <c r="AU24" i="71" s="1"/>
  <c r="AI25" i="71"/>
  <c r="AU25" i="71" s="1"/>
  <c r="AI26" i="71"/>
  <c r="AU26" i="71" s="1"/>
  <c r="AI27" i="71"/>
  <c r="AU27" i="71" s="1"/>
  <c r="AI28" i="71"/>
  <c r="AU28" i="71" s="1"/>
  <c r="AI29" i="71"/>
  <c r="AU29" i="71" s="1"/>
  <c r="AI30" i="71"/>
  <c r="AU30" i="71" s="1"/>
  <c r="AI31" i="71"/>
  <c r="AU31" i="71" s="1"/>
  <c r="AI32" i="71"/>
  <c r="AU32" i="71" s="1"/>
  <c r="AI33" i="71"/>
  <c r="AU33" i="71" s="1"/>
  <c r="AI34" i="71"/>
  <c r="AU34" i="71" s="1"/>
  <c r="AI35" i="71"/>
  <c r="AU35" i="71" s="1"/>
  <c r="AI36" i="71"/>
  <c r="AU36" i="71" s="1"/>
  <c r="AI37" i="71"/>
  <c r="AU37" i="71" s="1"/>
  <c r="AI8" i="71"/>
  <c r="AU8" i="71" s="1"/>
  <c r="AH9" i="71"/>
  <c r="AT9" i="71" s="1"/>
  <c r="AH10" i="71"/>
  <c r="AT10" i="71" s="1"/>
  <c r="AH11" i="71"/>
  <c r="AT11" i="71" s="1"/>
  <c r="AH12" i="71"/>
  <c r="AT12" i="71" s="1"/>
  <c r="AH13" i="71"/>
  <c r="AT13" i="71" s="1"/>
  <c r="AH14" i="71"/>
  <c r="AT14" i="71" s="1"/>
  <c r="AH15" i="71"/>
  <c r="AT15" i="71" s="1"/>
  <c r="AH16" i="71"/>
  <c r="AT16" i="71" s="1"/>
  <c r="AH17" i="71"/>
  <c r="AT17" i="71" s="1"/>
  <c r="AH18" i="71"/>
  <c r="AT18" i="71" s="1"/>
  <c r="AH19" i="71"/>
  <c r="AT19" i="71" s="1"/>
  <c r="AH20" i="71"/>
  <c r="AT20" i="71" s="1"/>
  <c r="AH21" i="71"/>
  <c r="AT21" i="71" s="1"/>
  <c r="AH22" i="71"/>
  <c r="AT22" i="71" s="1"/>
  <c r="AH23" i="71"/>
  <c r="AT23" i="71" s="1"/>
  <c r="AH24" i="71"/>
  <c r="AT24" i="71" s="1"/>
  <c r="AH25" i="71"/>
  <c r="AT25" i="71" s="1"/>
  <c r="AH26" i="71"/>
  <c r="AT26" i="71" s="1"/>
  <c r="AH27" i="71"/>
  <c r="AT27" i="71" s="1"/>
  <c r="AH28" i="71"/>
  <c r="AT28" i="71" s="1"/>
  <c r="AH29" i="71"/>
  <c r="AT29" i="71" s="1"/>
  <c r="AH30" i="71"/>
  <c r="AT30" i="71" s="1"/>
  <c r="AH31" i="71"/>
  <c r="AT31" i="71" s="1"/>
  <c r="AH32" i="71"/>
  <c r="AT32" i="71" s="1"/>
  <c r="AH33" i="71"/>
  <c r="AT33" i="71" s="1"/>
  <c r="AH34" i="71"/>
  <c r="AT34" i="71" s="1"/>
  <c r="AH35" i="71"/>
  <c r="AT35" i="71" s="1"/>
  <c r="AH36" i="71"/>
  <c r="AT36" i="71" s="1"/>
  <c r="AH37" i="71"/>
  <c r="AT37" i="71" s="1"/>
  <c r="AH8" i="71"/>
  <c r="AT8" i="71" s="1"/>
  <c r="AG9" i="71"/>
  <c r="AS9" i="71" s="1"/>
  <c r="AG10" i="71"/>
  <c r="AS10" i="71" s="1"/>
  <c r="AG11" i="71"/>
  <c r="AS11" i="71" s="1"/>
  <c r="AG12" i="71"/>
  <c r="AS12" i="71" s="1"/>
  <c r="AG13" i="71"/>
  <c r="AS13" i="71" s="1"/>
  <c r="AG14" i="71"/>
  <c r="AS14" i="71" s="1"/>
  <c r="AG15" i="71"/>
  <c r="AS15" i="71" s="1"/>
  <c r="AG16" i="71"/>
  <c r="AS16" i="71" s="1"/>
  <c r="AG17" i="71"/>
  <c r="AS17" i="71" s="1"/>
  <c r="AG18" i="71"/>
  <c r="AS18" i="71" s="1"/>
  <c r="AG19" i="71"/>
  <c r="AS19" i="71" s="1"/>
  <c r="AG20" i="71"/>
  <c r="AS20" i="71" s="1"/>
  <c r="AG21" i="71"/>
  <c r="AS21" i="71" s="1"/>
  <c r="AG22" i="71"/>
  <c r="AS22" i="71" s="1"/>
  <c r="AG23" i="71"/>
  <c r="AS23" i="71" s="1"/>
  <c r="AG24" i="71"/>
  <c r="AS24" i="71" s="1"/>
  <c r="AG25" i="71"/>
  <c r="AS25" i="71" s="1"/>
  <c r="AG26" i="71"/>
  <c r="AS26" i="71" s="1"/>
  <c r="AG27" i="71"/>
  <c r="AS27" i="71" s="1"/>
  <c r="AG28" i="71"/>
  <c r="AS28" i="71" s="1"/>
  <c r="AG29" i="71"/>
  <c r="AS29" i="71" s="1"/>
  <c r="AG30" i="71"/>
  <c r="AS30" i="71" s="1"/>
  <c r="AG31" i="71"/>
  <c r="AS31" i="71" s="1"/>
  <c r="AG32" i="71"/>
  <c r="AS32" i="71" s="1"/>
  <c r="AG33" i="71"/>
  <c r="AS33" i="71" s="1"/>
  <c r="AG34" i="71"/>
  <c r="AS34" i="71" s="1"/>
  <c r="AG35" i="71"/>
  <c r="AS35" i="71" s="1"/>
  <c r="AG36" i="71"/>
  <c r="AS36" i="71" s="1"/>
  <c r="AG37" i="71"/>
  <c r="AS37" i="71" s="1"/>
  <c r="AG8" i="71"/>
  <c r="AS8" i="71" s="1"/>
  <c r="AF9" i="71"/>
  <c r="AR9" i="71" s="1"/>
  <c r="AF10" i="71"/>
  <c r="AR10" i="71" s="1"/>
  <c r="AF11" i="71"/>
  <c r="AR11" i="71" s="1"/>
  <c r="AF12" i="71"/>
  <c r="AR12" i="71" s="1"/>
  <c r="AF13" i="71"/>
  <c r="AR13" i="71" s="1"/>
  <c r="AF14" i="71"/>
  <c r="AR14" i="71" s="1"/>
  <c r="AF15" i="71"/>
  <c r="AR15" i="71" s="1"/>
  <c r="AF16" i="71"/>
  <c r="AR16" i="71" s="1"/>
  <c r="AF17" i="71"/>
  <c r="AR17" i="71" s="1"/>
  <c r="AF18" i="71"/>
  <c r="AR18" i="71" s="1"/>
  <c r="AF19" i="71"/>
  <c r="AR19" i="71" s="1"/>
  <c r="AF20" i="71"/>
  <c r="AR20" i="71" s="1"/>
  <c r="AF21" i="71"/>
  <c r="AR21" i="71" s="1"/>
  <c r="AF22" i="71"/>
  <c r="AR22" i="71" s="1"/>
  <c r="AF23" i="71"/>
  <c r="AR23" i="71" s="1"/>
  <c r="AF24" i="71"/>
  <c r="AR24" i="71" s="1"/>
  <c r="AF25" i="71"/>
  <c r="AR25" i="71" s="1"/>
  <c r="AF26" i="71"/>
  <c r="AR26" i="71" s="1"/>
  <c r="AF27" i="71"/>
  <c r="AR27" i="71" s="1"/>
  <c r="AF28" i="71"/>
  <c r="AR28" i="71" s="1"/>
  <c r="AF29" i="71"/>
  <c r="AR29" i="71" s="1"/>
  <c r="AF30" i="71"/>
  <c r="AR30" i="71" s="1"/>
  <c r="AF31" i="71"/>
  <c r="AR31" i="71" s="1"/>
  <c r="AF32" i="71"/>
  <c r="AR32" i="71" s="1"/>
  <c r="AF33" i="71"/>
  <c r="AR33" i="71" s="1"/>
  <c r="AF34" i="71"/>
  <c r="AR34" i="71" s="1"/>
  <c r="AF35" i="71"/>
  <c r="AR35" i="71" s="1"/>
  <c r="AF36" i="71"/>
  <c r="AR36" i="71" s="1"/>
  <c r="AF37" i="71"/>
  <c r="AR37" i="71" s="1"/>
  <c r="AF8" i="71"/>
  <c r="AR8" i="71" s="1"/>
  <c r="AE9" i="71"/>
  <c r="AQ9" i="71" s="1"/>
  <c r="AE10" i="71"/>
  <c r="AQ10" i="71" s="1"/>
  <c r="AE11" i="71"/>
  <c r="AQ11" i="71" s="1"/>
  <c r="AE12" i="71"/>
  <c r="AQ12" i="71" s="1"/>
  <c r="AE13" i="71"/>
  <c r="AQ13" i="71" s="1"/>
  <c r="AE14" i="71"/>
  <c r="AQ14" i="71" s="1"/>
  <c r="AE15" i="71"/>
  <c r="AQ15" i="71" s="1"/>
  <c r="AE16" i="71"/>
  <c r="AQ16" i="71" s="1"/>
  <c r="AE17" i="71"/>
  <c r="AQ17" i="71" s="1"/>
  <c r="AE18" i="71"/>
  <c r="AQ18" i="71" s="1"/>
  <c r="AE19" i="71"/>
  <c r="AQ19" i="71" s="1"/>
  <c r="AE20" i="71"/>
  <c r="AQ20" i="71" s="1"/>
  <c r="AE21" i="71"/>
  <c r="AQ21" i="71" s="1"/>
  <c r="AE22" i="71"/>
  <c r="AQ22" i="71" s="1"/>
  <c r="AE23" i="71"/>
  <c r="AQ23" i="71" s="1"/>
  <c r="AE24" i="71"/>
  <c r="AQ24" i="71" s="1"/>
  <c r="AE25" i="71"/>
  <c r="AQ25" i="71" s="1"/>
  <c r="AE26" i="71"/>
  <c r="AQ26" i="71" s="1"/>
  <c r="AE27" i="71"/>
  <c r="AQ27" i="71" s="1"/>
  <c r="AE28" i="71"/>
  <c r="AQ28" i="71" s="1"/>
  <c r="AE29" i="71"/>
  <c r="AQ29" i="71" s="1"/>
  <c r="AE30" i="71"/>
  <c r="AQ30" i="71" s="1"/>
  <c r="AE31" i="71"/>
  <c r="AQ31" i="71" s="1"/>
  <c r="AE32" i="71"/>
  <c r="AQ32" i="71" s="1"/>
  <c r="AE33" i="71"/>
  <c r="AQ33" i="71" s="1"/>
  <c r="AE34" i="71"/>
  <c r="AQ34" i="71" s="1"/>
  <c r="AE35" i="71"/>
  <c r="AQ35" i="71" s="1"/>
  <c r="AE36" i="71"/>
  <c r="AQ36" i="71" s="1"/>
  <c r="AE37" i="71"/>
  <c r="AQ37" i="71" s="1"/>
  <c r="AE8" i="71"/>
  <c r="AQ8" i="71" s="1"/>
  <c r="AD9" i="71"/>
  <c r="AP9" i="71" s="1"/>
  <c r="AD10" i="71"/>
  <c r="AP10" i="71" s="1"/>
  <c r="AD11" i="71"/>
  <c r="AP11" i="71" s="1"/>
  <c r="AD12" i="71"/>
  <c r="AP12" i="71" s="1"/>
  <c r="AD13" i="71"/>
  <c r="AP13" i="71" s="1"/>
  <c r="AD14" i="71"/>
  <c r="AP14" i="71" s="1"/>
  <c r="AD15" i="71"/>
  <c r="AP15" i="71" s="1"/>
  <c r="AD16" i="71"/>
  <c r="AP16" i="71" s="1"/>
  <c r="AD17" i="71"/>
  <c r="AP17" i="71" s="1"/>
  <c r="AD18" i="71"/>
  <c r="AP18" i="71" s="1"/>
  <c r="AD19" i="71"/>
  <c r="AP19" i="71" s="1"/>
  <c r="AD20" i="71"/>
  <c r="AP20" i="71" s="1"/>
  <c r="AD21" i="71"/>
  <c r="AP21" i="71" s="1"/>
  <c r="AD22" i="71"/>
  <c r="AP22" i="71" s="1"/>
  <c r="AD23" i="71"/>
  <c r="AP23" i="71" s="1"/>
  <c r="AD24" i="71"/>
  <c r="AP24" i="71" s="1"/>
  <c r="AD25" i="71"/>
  <c r="AP25" i="71" s="1"/>
  <c r="AD26" i="71"/>
  <c r="AP26" i="71" s="1"/>
  <c r="AD27" i="71"/>
  <c r="AP27" i="71" s="1"/>
  <c r="AD28" i="71"/>
  <c r="AP28" i="71" s="1"/>
  <c r="AD29" i="71"/>
  <c r="AP29" i="71" s="1"/>
  <c r="AD30" i="71"/>
  <c r="AP30" i="71" s="1"/>
  <c r="AD31" i="71"/>
  <c r="AP31" i="71" s="1"/>
  <c r="AD32" i="71"/>
  <c r="AP32" i="71" s="1"/>
  <c r="AD33" i="71"/>
  <c r="AP33" i="71" s="1"/>
  <c r="AD34" i="71"/>
  <c r="AP34" i="71" s="1"/>
  <c r="AD35" i="71"/>
  <c r="AP35" i="71" s="1"/>
  <c r="AD36" i="71"/>
  <c r="AP36" i="71" s="1"/>
  <c r="AD37" i="71"/>
  <c r="AP37" i="71" s="1"/>
  <c r="AD8" i="71"/>
  <c r="AP8" i="71" s="1"/>
  <c r="AC9" i="71"/>
  <c r="AO9" i="71" s="1"/>
  <c r="AC10" i="71"/>
  <c r="AO10" i="71" s="1"/>
  <c r="AC11" i="71"/>
  <c r="AO11" i="71" s="1"/>
  <c r="AC12" i="71"/>
  <c r="AO12" i="71" s="1"/>
  <c r="AC13" i="71"/>
  <c r="AO13" i="71" s="1"/>
  <c r="AC14" i="71"/>
  <c r="AO14" i="71" s="1"/>
  <c r="AC15" i="71"/>
  <c r="AO15" i="71" s="1"/>
  <c r="AC16" i="71"/>
  <c r="AO16" i="71" s="1"/>
  <c r="AC17" i="71"/>
  <c r="AO17" i="71" s="1"/>
  <c r="AC18" i="71"/>
  <c r="AO18" i="71" s="1"/>
  <c r="AC19" i="71"/>
  <c r="AO19" i="71" s="1"/>
  <c r="AC20" i="71"/>
  <c r="AO20" i="71" s="1"/>
  <c r="AC21" i="71"/>
  <c r="AO21" i="71" s="1"/>
  <c r="AC22" i="71"/>
  <c r="AO22" i="71" s="1"/>
  <c r="AC23" i="71"/>
  <c r="AO23" i="71" s="1"/>
  <c r="AC24" i="71"/>
  <c r="AO24" i="71" s="1"/>
  <c r="AC25" i="71"/>
  <c r="AO25" i="71" s="1"/>
  <c r="AC26" i="71"/>
  <c r="AO26" i="71" s="1"/>
  <c r="AC27" i="71"/>
  <c r="AO27" i="71" s="1"/>
  <c r="AC28" i="71"/>
  <c r="AO28" i="71" s="1"/>
  <c r="AC29" i="71"/>
  <c r="AO29" i="71" s="1"/>
  <c r="AC30" i="71"/>
  <c r="AO30" i="71" s="1"/>
  <c r="AC31" i="71"/>
  <c r="AO31" i="71" s="1"/>
  <c r="AC32" i="71"/>
  <c r="AO32" i="71" s="1"/>
  <c r="AC33" i="71"/>
  <c r="AO33" i="71" s="1"/>
  <c r="AC34" i="71"/>
  <c r="AO34" i="71" s="1"/>
  <c r="AC35" i="71"/>
  <c r="AO35" i="71" s="1"/>
  <c r="AC36" i="71"/>
  <c r="AO36" i="71" s="1"/>
  <c r="AC37" i="71"/>
  <c r="AO37" i="71" s="1"/>
  <c r="AC8" i="71"/>
  <c r="AO8" i="71" s="1"/>
  <c r="AB9" i="71"/>
  <c r="AN9" i="71" s="1"/>
  <c r="AB10" i="71"/>
  <c r="AN10" i="71" s="1"/>
  <c r="AB11" i="71"/>
  <c r="AN11" i="71" s="1"/>
  <c r="AB12" i="71"/>
  <c r="AN12" i="71" s="1"/>
  <c r="AB13" i="71"/>
  <c r="AN13" i="71" s="1"/>
  <c r="AB14" i="71"/>
  <c r="AN14" i="71" s="1"/>
  <c r="AB15" i="71"/>
  <c r="AN15" i="71" s="1"/>
  <c r="AB16" i="71"/>
  <c r="AN16" i="71" s="1"/>
  <c r="AB17" i="71"/>
  <c r="AN17" i="71" s="1"/>
  <c r="AB18" i="71"/>
  <c r="AN18" i="71" s="1"/>
  <c r="AB19" i="71"/>
  <c r="AN19" i="71" s="1"/>
  <c r="AB20" i="71"/>
  <c r="AN20" i="71" s="1"/>
  <c r="AB21" i="71"/>
  <c r="AN21" i="71" s="1"/>
  <c r="AB22" i="71"/>
  <c r="AN22" i="71" s="1"/>
  <c r="AB23" i="71"/>
  <c r="AN23" i="71" s="1"/>
  <c r="AB24" i="71"/>
  <c r="AN24" i="71" s="1"/>
  <c r="AB25" i="71"/>
  <c r="AN25" i="71" s="1"/>
  <c r="AB26" i="71"/>
  <c r="AN26" i="71" s="1"/>
  <c r="AB27" i="71"/>
  <c r="AN27" i="71" s="1"/>
  <c r="AB28" i="71"/>
  <c r="AN28" i="71" s="1"/>
  <c r="AB29" i="71"/>
  <c r="AN29" i="71" s="1"/>
  <c r="AB30" i="71"/>
  <c r="AN30" i="71" s="1"/>
  <c r="AB31" i="71"/>
  <c r="AN31" i="71" s="1"/>
  <c r="AB32" i="71"/>
  <c r="AN32" i="71" s="1"/>
  <c r="AB33" i="71"/>
  <c r="AN33" i="71" s="1"/>
  <c r="AB34" i="71"/>
  <c r="AN34" i="71" s="1"/>
  <c r="AB35" i="71"/>
  <c r="AN35" i="71" s="1"/>
  <c r="AB36" i="71"/>
  <c r="AN36" i="71" s="1"/>
  <c r="AB37" i="71"/>
  <c r="AN37" i="71" s="1"/>
  <c r="AA10" i="71"/>
  <c r="AM10" i="71" s="1"/>
  <c r="AY10" i="71" s="1"/>
  <c r="AZ10" i="71" s="1"/>
  <c r="AA11" i="71"/>
  <c r="AM11" i="71" s="1"/>
  <c r="AA12" i="71"/>
  <c r="AM12" i="71" s="1"/>
  <c r="AA13" i="71"/>
  <c r="AM13" i="71" s="1"/>
  <c r="AA14" i="71"/>
  <c r="AM14" i="71" s="1"/>
  <c r="AY14" i="71" s="1"/>
  <c r="AZ14" i="71" s="1"/>
  <c r="AA15" i="71"/>
  <c r="AM15" i="71" s="1"/>
  <c r="AA16" i="71"/>
  <c r="AM16" i="71" s="1"/>
  <c r="AA17" i="71"/>
  <c r="AM17" i="71" s="1"/>
  <c r="AA18" i="71"/>
  <c r="AM18" i="71" s="1"/>
  <c r="AY18" i="71" s="1"/>
  <c r="AZ18" i="71" s="1"/>
  <c r="AA19" i="71"/>
  <c r="AM19" i="71" s="1"/>
  <c r="AA20" i="71"/>
  <c r="AM20" i="71" s="1"/>
  <c r="AA21" i="71"/>
  <c r="AM21" i="71" s="1"/>
  <c r="AA22" i="71"/>
  <c r="AM22" i="71" s="1"/>
  <c r="AA23" i="71"/>
  <c r="AM23" i="71" s="1"/>
  <c r="AA24" i="71"/>
  <c r="AM24" i="71" s="1"/>
  <c r="AA25" i="71"/>
  <c r="AM25" i="71" s="1"/>
  <c r="AA26" i="71"/>
  <c r="AM26" i="71" s="1"/>
  <c r="AY26" i="71" s="1"/>
  <c r="AZ26" i="71" s="1"/>
  <c r="AA27" i="71"/>
  <c r="AM27" i="71" s="1"/>
  <c r="AA28" i="71"/>
  <c r="AM28" i="71" s="1"/>
  <c r="AA29" i="71"/>
  <c r="AM29" i="71" s="1"/>
  <c r="AA30" i="71"/>
  <c r="AM30" i="71" s="1"/>
  <c r="AY30" i="71" s="1"/>
  <c r="AZ30" i="71" s="1"/>
  <c r="AA31" i="71"/>
  <c r="AM31" i="71" s="1"/>
  <c r="AA32" i="71"/>
  <c r="AM32" i="71" s="1"/>
  <c r="AA33" i="71"/>
  <c r="AM33" i="71" s="1"/>
  <c r="AA34" i="71"/>
  <c r="AM34" i="71" s="1"/>
  <c r="AA35" i="71"/>
  <c r="AM35" i="71" s="1"/>
  <c r="AA36" i="71"/>
  <c r="AM36" i="71" s="1"/>
  <c r="AA37" i="71"/>
  <c r="AM37" i="71" s="1"/>
  <c r="AA8" i="71"/>
  <c r="AM8" i="71" s="1"/>
  <c r="AY8" i="71" s="1"/>
  <c r="AZ8" i="71" s="1"/>
  <c r="AY37" i="71" l="1"/>
  <c r="AZ37" i="71" s="1"/>
  <c r="AY33" i="71"/>
  <c r="AZ33" i="71" s="1"/>
  <c r="AY29" i="71"/>
  <c r="AZ29" i="71" s="1"/>
  <c r="AY25" i="71"/>
  <c r="AZ25" i="71" s="1"/>
  <c r="AY21" i="71"/>
  <c r="AZ21" i="71" s="1"/>
  <c r="AY17" i="71"/>
  <c r="AZ17" i="71" s="1"/>
  <c r="AY13" i="71"/>
  <c r="AZ13" i="71" s="1"/>
  <c r="AY9" i="71"/>
  <c r="AZ9" i="71" s="1"/>
  <c r="AY28" i="71"/>
  <c r="AZ28" i="71" s="1"/>
  <c r="AY20" i="71"/>
  <c r="AZ20" i="71" s="1"/>
  <c r="AY12" i="71"/>
  <c r="AZ12" i="71" s="1"/>
  <c r="AY32" i="71"/>
  <c r="AZ32" i="71" s="1"/>
  <c r="AY24" i="71"/>
  <c r="AZ24" i="71" s="1"/>
  <c r="AY16" i="71"/>
  <c r="AZ16" i="71" s="1"/>
  <c r="AY22" i="71"/>
  <c r="AZ22" i="71" s="1"/>
  <c r="AY15" i="71"/>
  <c r="AZ15" i="71" s="1"/>
  <c r="AY31" i="71"/>
  <c r="AZ31" i="71" s="1"/>
  <c r="AY27" i="71"/>
  <c r="AZ27" i="71" s="1"/>
  <c r="AY23" i="71"/>
  <c r="AZ23" i="71" s="1"/>
  <c r="AY11" i="71"/>
  <c r="AZ11" i="71" s="1"/>
  <c r="AY35" i="71"/>
  <c r="AZ35" i="71" s="1"/>
  <c r="AY19" i="71"/>
  <c r="AZ19" i="71" s="1"/>
  <c r="AY36" i="71"/>
  <c r="AZ36" i="71" s="1"/>
  <c r="AY34" i="71"/>
  <c r="AZ34" i="71" s="1"/>
  <c r="J7" i="70"/>
  <c r="K7" i="70"/>
  <c r="J8" i="70"/>
  <c r="K8" i="70"/>
  <c r="J9" i="70"/>
  <c r="K9" i="70"/>
  <c r="J10" i="70"/>
  <c r="K10" i="70"/>
  <c r="J11" i="70"/>
  <c r="K11" i="70"/>
  <c r="J12" i="70"/>
  <c r="K12" i="70"/>
  <c r="J13" i="70"/>
  <c r="K13" i="70"/>
  <c r="J14" i="70"/>
  <c r="K14" i="70"/>
  <c r="J15" i="70"/>
  <c r="K15" i="70"/>
  <c r="J16" i="70"/>
  <c r="K16" i="70"/>
  <c r="J17" i="70"/>
  <c r="K17" i="70"/>
  <c r="J18" i="70"/>
  <c r="K18" i="70"/>
  <c r="J19" i="70"/>
  <c r="K19" i="70"/>
  <c r="J20" i="70"/>
  <c r="K20" i="70"/>
  <c r="J21" i="70"/>
  <c r="K21" i="70"/>
  <c r="J22" i="70"/>
  <c r="K22" i="70"/>
  <c r="J23" i="70"/>
  <c r="K23" i="70"/>
  <c r="J24" i="70"/>
  <c r="K24" i="70"/>
  <c r="J25" i="70"/>
  <c r="K25" i="70"/>
  <c r="J26" i="70"/>
  <c r="K26" i="70"/>
  <c r="J27" i="70"/>
  <c r="K27" i="70"/>
  <c r="J28" i="70"/>
  <c r="K28" i="70"/>
  <c r="J29" i="70"/>
  <c r="K29" i="70"/>
  <c r="J30" i="70"/>
  <c r="K30" i="70"/>
  <c r="J31" i="70"/>
  <c r="K31" i="70"/>
  <c r="J32" i="70"/>
  <c r="K32" i="70"/>
  <c r="J33" i="70"/>
  <c r="K33" i="70"/>
  <c r="J34" i="70"/>
  <c r="K34" i="70"/>
  <c r="J35" i="70"/>
  <c r="K35" i="70"/>
  <c r="K6" i="70"/>
  <c r="J6" i="70"/>
  <c r="H7" i="70"/>
  <c r="I7" i="70"/>
  <c r="H8" i="70"/>
  <c r="I8" i="70"/>
  <c r="H9" i="70"/>
  <c r="I9" i="70"/>
  <c r="H10" i="70"/>
  <c r="I10" i="70"/>
  <c r="H11" i="70"/>
  <c r="I11" i="70"/>
  <c r="H12" i="70"/>
  <c r="I12" i="70"/>
  <c r="H13" i="70"/>
  <c r="I13" i="70"/>
  <c r="H14" i="70"/>
  <c r="I14" i="70"/>
  <c r="H15" i="70"/>
  <c r="I15" i="70"/>
  <c r="H16" i="70"/>
  <c r="I16" i="70"/>
  <c r="H17" i="70"/>
  <c r="I17" i="70"/>
  <c r="H18" i="70"/>
  <c r="I18" i="70"/>
  <c r="H19" i="70"/>
  <c r="I19" i="70"/>
  <c r="H20" i="70"/>
  <c r="I20" i="70"/>
  <c r="H21" i="70"/>
  <c r="I21" i="70"/>
  <c r="H22" i="70"/>
  <c r="I22" i="70"/>
  <c r="H23" i="70"/>
  <c r="I23" i="70"/>
  <c r="H24" i="70"/>
  <c r="I24" i="70"/>
  <c r="H25" i="70"/>
  <c r="I25" i="70"/>
  <c r="H26" i="70"/>
  <c r="I26" i="70"/>
  <c r="H27" i="70"/>
  <c r="I27" i="70"/>
  <c r="H28" i="70"/>
  <c r="I28" i="70"/>
  <c r="H29" i="70"/>
  <c r="I29" i="70"/>
  <c r="H30" i="70"/>
  <c r="I30" i="70"/>
  <c r="H31" i="70"/>
  <c r="I31" i="70"/>
  <c r="H32" i="70"/>
  <c r="I32" i="70"/>
  <c r="H33" i="70"/>
  <c r="I33" i="70"/>
  <c r="H34" i="70"/>
  <c r="I34" i="70"/>
  <c r="H35" i="70"/>
  <c r="I35" i="70"/>
  <c r="I6" i="70"/>
  <c r="H6" i="70"/>
  <c r="F7" i="70" l="1"/>
  <c r="G7" i="70"/>
  <c r="F8" i="70"/>
  <c r="G8" i="70"/>
  <c r="F9" i="70"/>
  <c r="G9" i="70"/>
  <c r="F10" i="70"/>
  <c r="G10" i="70"/>
  <c r="F11" i="70"/>
  <c r="G11" i="70"/>
  <c r="F12" i="70"/>
  <c r="G12" i="70"/>
  <c r="F13" i="70"/>
  <c r="G13" i="70"/>
  <c r="F14" i="70"/>
  <c r="G14" i="70"/>
  <c r="F15" i="70"/>
  <c r="G15" i="70"/>
  <c r="F16" i="70"/>
  <c r="G16" i="70"/>
  <c r="F17" i="70"/>
  <c r="G17" i="70"/>
  <c r="F18" i="70"/>
  <c r="G18" i="70"/>
  <c r="F19" i="70"/>
  <c r="G19" i="70"/>
  <c r="F20" i="70"/>
  <c r="G20" i="70"/>
  <c r="F21" i="70"/>
  <c r="G21" i="70"/>
  <c r="F22" i="70"/>
  <c r="G22" i="70"/>
  <c r="F23" i="70"/>
  <c r="G23" i="70"/>
  <c r="F24" i="70"/>
  <c r="G24" i="70"/>
  <c r="F25" i="70"/>
  <c r="G25" i="70"/>
  <c r="F26" i="70"/>
  <c r="G26" i="70"/>
  <c r="F27" i="70"/>
  <c r="G27" i="70"/>
  <c r="F28" i="70"/>
  <c r="G28" i="70"/>
  <c r="F29" i="70"/>
  <c r="G29" i="70"/>
  <c r="F30" i="70"/>
  <c r="G30" i="70"/>
  <c r="F31" i="70"/>
  <c r="G31" i="70"/>
  <c r="F32" i="70"/>
  <c r="G32" i="70"/>
  <c r="F33" i="70"/>
  <c r="G33" i="70"/>
  <c r="F34" i="70"/>
  <c r="G34" i="70"/>
  <c r="F35" i="70"/>
  <c r="G35" i="70"/>
  <c r="G6" i="70"/>
  <c r="F6" i="70"/>
  <c r="D7" i="70"/>
  <c r="E7" i="70"/>
  <c r="D8" i="70"/>
  <c r="E8" i="70"/>
  <c r="D9" i="70"/>
  <c r="E9" i="70"/>
  <c r="D10" i="70"/>
  <c r="E10" i="70"/>
  <c r="D11" i="70"/>
  <c r="E11" i="70"/>
  <c r="D12" i="70"/>
  <c r="E12" i="70"/>
  <c r="D13" i="70"/>
  <c r="E13" i="70"/>
  <c r="D14" i="70"/>
  <c r="E14" i="70"/>
  <c r="D15" i="70"/>
  <c r="E15" i="70"/>
  <c r="D16" i="70"/>
  <c r="E16" i="70"/>
  <c r="D17" i="70"/>
  <c r="E17" i="70"/>
  <c r="D18" i="70"/>
  <c r="E18" i="70"/>
  <c r="D19" i="70"/>
  <c r="E19" i="70"/>
  <c r="D20" i="70"/>
  <c r="E20" i="70"/>
  <c r="D21" i="70"/>
  <c r="E21" i="70"/>
  <c r="D22" i="70"/>
  <c r="E22" i="70"/>
  <c r="D23" i="70"/>
  <c r="E23" i="70"/>
  <c r="D24" i="70"/>
  <c r="E24" i="70"/>
  <c r="D25" i="70"/>
  <c r="E25" i="70"/>
  <c r="D26" i="70"/>
  <c r="E26" i="70"/>
  <c r="D27" i="70"/>
  <c r="E27" i="70"/>
  <c r="D28" i="70"/>
  <c r="E28" i="70"/>
  <c r="D29" i="70"/>
  <c r="E29" i="70"/>
  <c r="D30" i="70"/>
  <c r="E30" i="70"/>
  <c r="D31" i="70"/>
  <c r="E31" i="70"/>
  <c r="D32" i="70"/>
  <c r="E32" i="70"/>
  <c r="D33" i="70"/>
  <c r="E33" i="70"/>
  <c r="D34" i="70"/>
  <c r="E34" i="70"/>
  <c r="D35" i="70"/>
  <c r="E35" i="70"/>
  <c r="E6" i="70"/>
  <c r="D6" i="70"/>
  <c r="G26" i="12" l="1"/>
  <c r="G14" i="12"/>
  <c r="G8" i="12"/>
  <c r="D14" i="12"/>
  <c r="D8" i="12"/>
  <c r="D26" i="12"/>
  <c r="C7" i="70" l="1"/>
  <c r="C8" i="70"/>
  <c r="C9" i="70"/>
  <c r="C10" i="70"/>
  <c r="C11" i="70"/>
  <c r="C12" i="70"/>
  <c r="C13" i="70"/>
  <c r="C14" i="70"/>
  <c r="C15" i="70"/>
  <c r="C16" i="70"/>
  <c r="C17" i="70"/>
  <c r="C18" i="70"/>
  <c r="C19" i="70"/>
  <c r="C20" i="70"/>
  <c r="C21" i="70"/>
  <c r="C22" i="70"/>
  <c r="C23" i="70"/>
  <c r="C24" i="70"/>
  <c r="C25" i="70"/>
  <c r="C26" i="70"/>
  <c r="C27" i="70"/>
  <c r="C28" i="70"/>
  <c r="C29" i="70"/>
  <c r="C30" i="70"/>
  <c r="C31" i="70"/>
  <c r="C32" i="70"/>
  <c r="C33" i="70"/>
  <c r="C34" i="70"/>
  <c r="C35" i="70"/>
  <c r="C6" i="70"/>
  <c r="E8" i="12" l="1"/>
  <c r="E9" i="12"/>
  <c r="E10" i="12"/>
  <c r="E11" i="12"/>
  <c r="E12" i="12"/>
  <c r="E13" i="12"/>
  <c r="E14" i="12"/>
  <c r="E15" i="12"/>
  <c r="E16" i="12"/>
  <c r="E17" i="12"/>
  <c r="E18" i="12"/>
  <c r="E19" i="12"/>
  <c r="E20" i="12"/>
  <c r="E21" i="12"/>
  <c r="E22" i="12"/>
  <c r="E23" i="12"/>
  <c r="E24" i="12"/>
  <c r="E25" i="12"/>
  <c r="E26" i="12"/>
  <c r="E27" i="12"/>
  <c r="E28" i="12"/>
  <c r="E29" i="12"/>
  <c r="E30" i="12"/>
  <c r="E31" i="12"/>
  <c r="E32" i="12"/>
  <c r="E33" i="12"/>
  <c r="E34" i="12"/>
  <c r="E35" i="12"/>
  <c r="E36" i="12"/>
  <c r="E37" i="12"/>
  <c r="H10" i="12" l="1"/>
  <c r="E25" i="14" l="1"/>
  <c r="F25" i="14" s="1"/>
  <c r="I25" i="15"/>
  <c r="J25" i="15" s="1"/>
  <c r="H26" i="12" l="1"/>
  <c r="I26" i="12" s="1"/>
  <c r="E26" i="10"/>
  <c r="J26" i="12" l="1"/>
  <c r="F26" i="10"/>
  <c r="H8" i="12" l="1"/>
  <c r="H9" i="12" l="1"/>
  <c r="H11" i="12"/>
  <c r="H12" i="12"/>
  <c r="H13" i="12"/>
  <c r="H14" i="12"/>
  <c r="H15" i="12"/>
  <c r="H16" i="12"/>
  <c r="H17" i="12"/>
  <c r="H18" i="12"/>
  <c r="H19" i="12"/>
  <c r="H20" i="12"/>
  <c r="H21" i="12"/>
  <c r="I21" i="12" s="1"/>
  <c r="H22" i="12"/>
  <c r="H23" i="12"/>
  <c r="I23" i="12" s="1"/>
  <c r="H24" i="12"/>
  <c r="H25" i="12"/>
  <c r="I25" i="12" s="1"/>
  <c r="H27" i="12"/>
  <c r="H28" i="12"/>
  <c r="H29" i="12"/>
  <c r="I29" i="12" s="1"/>
  <c r="H30" i="12"/>
  <c r="H31" i="12"/>
  <c r="I31" i="12" s="1"/>
  <c r="H32" i="12"/>
  <c r="H33" i="12"/>
  <c r="H34" i="12"/>
  <c r="H35" i="12"/>
  <c r="H36" i="12"/>
  <c r="H37" i="12"/>
  <c r="J31" i="12" l="1"/>
  <c r="J29" i="12"/>
  <c r="J23" i="12"/>
  <c r="I33" i="12"/>
  <c r="I35" i="12"/>
  <c r="I8" i="12"/>
  <c r="I32" i="12"/>
  <c r="I28" i="12"/>
  <c r="I24" i="12"/>
  <c r="I20" i="12"/>
  <c r="I19" i="12"/>
  <c r="I37" i="12"/>
  <c r="I17" i="12"/>
  <c r="I14" i="12"/>
  <c r="I11" i="12"/>
  <c r="I13" i="12"/>
  <c r="I10" i="12"/>
  <c r="I36" i="12"/>
  <c r="I34" i="12"/>
  <c r="I16" i="12"/>
  <c r="I12" i="12"/>
  <c r="I30" i="12"/>
  <c r="I27" i="12"/>
  <c r="I22" i="12"/>
  <c r="I15" i="12"/>
  <c r="I9" i="12"/>
  <c r="I8" i="15" l="1"/>
  <c r="I9" i="15"/>
  <c r="I10" i="15"/>
  <c r="I11" i="15"/>
  <c r="I13" i="15"/>
  <c r="I14" i="15"/>
  <c r="I15" i="15"/>
  <c r="I18" i="15"/>
  <c r="I19" i="15"/>
  <c r="I20" i="15"/>
  <c r="I21" i="15"/>
  <c r="I22" i="15"/>
  <c r="I23" i="15"/>
  <c r="I24" i="15"/>
  <c r="I26" i="15"/>
  <c r="I27" i="15"/>
  <c r="I28" i="15"/>
  <c r="I29" i="15"/>
  <c r="I30" i="15"/>
  <c r="I31" i="15"/>
  <c r="I32" i="15"/>
  <c r="I33" i="15"/>
  <c r="I35" i="15"/>
  <c r="I36" i="15"/>
  <c r="I7" i="15"/>
  <c r="J36" i="15" l="1"/>
  <c r="J32" i="15"/>
  <c r="J30" i="15"/>
  <c r="J28" i="15"/>
  <c r="J24" i="15"/>
  <c r="J22" i="15"/>
  <c r="J20" i="15"/>
  <c r="J18" i="15"/>
  <c r="J14" i="15"/>
  <c r="J13" i="15"/>
  <c r="J10" i="15"/>
  <c r="J9" i="15"/>
  <c r="J8" i="15"/>
  <c r="J35" i="15"/>
  <c r="J31" i="15"/>
  <c r="J29" i="15"/>
  <c r="J27" i="15"/>
  <c r="J26" i="15"/>
  <c r="J23" i="15"/>
  <c r="J21" i="15"/>
  <c r="J19" i="15"/>
  <c r="J15" i="15"/>
  <c r="J7" i="15"/>
  <c r="I34" i="15"/>
  <c r="I17" i="15"/>
  <c r="I16" i="15"/>
  <c r="I12" i="15"/>
  <c r="J11" i="15"/>
  <c r="E8" i="14"/>
  <c r="E9" i="14"/>
  <c r="E10" i="14"/>
  <c r="E11" i="14"/>
  <c r="E12" i="14"/>
  <c r="E13" i="14"/>
  <c r="E14" i="14"/>
  <c r="E15" i="14"/>
  <c r="E16" i="14"/>
  <c r="E17" i="14"/>
  <c r="E18" i="14"/>
  <c r="E19" i="14"/>
  <c r="E20" i="14"/>
  <c r="E21" i="14"/>
  <c r="E22" i="14"/>
  <c r="E23" i="14"/>
  <c r="E24" i="14"/>
  <c r="E26" i="14"/>
  <c r="E27" i="14"/>
  <c r="E28" i="14"/>
  <c r="E29" i="14"/>
  <c r="E30" i="14"/>
  <c r="E31" i="14"/>
  <c r="E32" i="14"/>
  <c r="E33" i="14"/>
  <c r="E34" i="14"/>
  <c r="E35" i="14"/>
  <c r="E36" i="14"/>
  <c r="E7" i="14"/>
  <c r="J16" i="15" l="1"/>
  <c r="J33" i="15"/>
  <c r="J12" i="15"/>
  <c r="J17" i="15"/>
  <c r="J34" i="15"/>
  <c r="F36" i="14"/>
  <c r="F33" i="14"/>
  <c r="F32" i="14"/>
  <c r="F30" i="14"/>
  <c r="F28" i="14"/>
  <c r="F24" i="14"/>
  <c r="F22" i="14"/>
  <c r="F20" i="14"/>
  <c r="F18" i="14"/>
  <c r="F16" i="14"/>
  <c r="F15" i="14"/>
  <c r="F13" i="14"/>
  <c r="F11" i="14"/>
  <c r="F10" i="14"/>
  <c r="F7" i="14"/>
  <c r="F35" i="14"/>
  <c r="F34" i="14"/>
  <c r="F31" i="14"/>
  <c r="F29" i="14"/>
  <c r="F27" i="14"/>
  <c r="F26" i="14"/>
  <c r="F23" i="14"/>
  <c r="F21" i="14"/>
  <c r="F19" i="14"/>
  <c r="F17" i="14"/>
  <c r="F14" i="14"/>
  <c r="F12" i="14"/>
  <c r="F9" i="14"/>
  <c r="F8" i="14"/>
  <c r="E8" i="10" l="1"/>
  <c r="E9" i="10"/>
  <c r="E10" i="10"/>
  <c r="E11" i="10"/>
  <c r="E12" i="10"/>
  <c r="E13" i="10"/>
  <c r="E14" i="10"/>
  <c r="E15" i="10"/>
  <c r="E16" i="10"/>
  <c r="E17" i="10"/>
  <c r="E18" i="10"/>
  <c r="E19" i="10"/>
  <c r="E20" i="10"/>
  <c r="E21" i="10"/>
  <c r="E22" i="10"/>
  <c r="E23" i="10"/>
  <c r="E24" i="10"/>
  <c r="E25" i="10"/>
  <c r="E27" i="10"/>
  <c r="E28" i="10"/>
  <c r="E29" i="10"/>
  <c r="E30" i="10"/>
  <c r="E31" i="10"/>
  <c r="E32" i="10"/>
  <c r="E33" i="10"/>
  <c r="E34" i="10"/>
  <c r="E35" i="10"/>
  <c r="E36" i="10"/>
  <c r="E37" i="10"/>
  <c r="F37" i="10" l="1"/>
  <c r="F34" i="10"/>
  <c r="F33" i="10"/>
  <c r="F31" i="10"/>
  <c r="F29" i="10"/>
  <c r="F25" i="10"/>
  <c r="F23" i="10"/>
  <c r="F21" i="10"/>
  <c r="F19" i="10"/>
  <c r="F17" i="10"/>
  <c r="F16" i="10"/>
  <c r="F14" i="10"/>
  <c r="F12" i="10"/>
  <c r="F11" i="10"/>
  <c r="F8" i="10"/>
  <c r="J8" i="12"/>
  <c r="F36" i="10"/>
  <c r="F35" i="10"/>
  <c r="F32" i="10"/>
  <c r="F30" i="10"/>
  <c r="F28" i="10"/>
  <c r="F27" i="10"/>
  <c r="F24" i="10"/>
  <c r="F22" i="10"/>
  <c r="F20" i="10"/>
  <c r="F18" i="10"/>
  <c r="F15" i="10"/>
  <c r="F13" i="10"/>
  <c r="F10" i="10"/>
  <c r="F9" i="10"/>
  <c r="J20" i="12" l="1"/>
  <c r="J19" i="12"/>
  <c r="J13" i="12"/>
  <c r="J10" i="12"/>
  <c r="J36" i="12"/>
  <c r="J24" i="12"/>
  <c r="J32" i="12"/>
  <c r="J34" i="12"/>
  <c r="J16" i="12"/>
  <c r="J28" i="12"/>
  <c r="J12" i="12"/>
  <c r="J37" i="12"/>
  <c r="J33" i="12"/>
  <c r="J22" i="12"/>
  <c r="J15" i="12"/>
  <c r="J9" i="12"/>
  <c r="J27" i="12"/>
  <c r="J35" i="12"/>
  <c r="J30" i="12"/>
  <c r="J25" i="12"/>
  <c r="J21" i="12"/>
  <c r="J17" i="12"/>
  <c r="J14" i="12"/>
  <c r="J11" i="12"/>
  <c r="I18" i="12" l="1"/>
  <c r="J18" i="12" l="1"/>
</calcChain>
</file>

<file path=xl/sharedStrings.xml><?xml version="1.0" encoding="utf-8"?>
<sst xmlns="http://schemas.openxmlformats.org/spreadsheetml/2006/main" count="411" uniqueCount="110">
  <si>
    <t>Код ГРБС</t>
  </si>
  <si>
    <t>Оценка</t>
  </si>
  <si>
    <t>Отчетный период</t>
  </si>
  <si>
    <t>Единица измерения</t>
  </si>
  <si>
    <t>руб.</t>
  </si>
  <si>
    <t>%</t>
  </si>
  <si>
    <t>Источник информации</t>
  </si>
  <si>
    <t>Кассовый план, ПК "АЦК "Финансы"</t>
  </si>
  <si>
    <t>Комитет записи актов гражданского состояния Пермского края</t>
  </si>
  <si>
    <t>Агентство по занятости населения Пермского края</t>
  </si>
  <si>
    <t>Государственная инспекция по надзору и контролю в сфере образования Пермского края</t>
  </si>
  <si>
    <t>Администрация губернатора Пермского края</t>
  </si>
  <si>
    <t>Государственная инспекция по экологии и природопользованию Пермского края</t>
  </si>
  <si>
    <t>Министерство здравоохранения Пермского края</t>
  </si>
  <si>
    <t>Государственная ветеринарная инспекция Пермского края</t>
  </si>
  <si>
    <t>Министерство финансов Пермского края</t>
  </si>
  <si>
    <t>Министерство социального развития Пермского края</t>
  </si>
  <si>
    <t>Агентство по делам архивов Пермского края</t>
  </si>
  <si>
    <t>Аппарат Правительства Пермского края</t>
  </si>
  <si>
    <t xml:space="preserve">Наименование ГРБС </t>
  </si>
  <si>
    <t>Отчет об исполнении бюджета, ПК "АЦК "Финансы"</t>
  </si>
  <si>
    <t>Кассовые расходы за IV квартал отчетного года</t>
  </si>
  <si>
    <t>ПК "АЦК "Финансы"</t>
  </si>
  <si>
    <t>балл</t>
  </si>
  <si>
    <t>расчет</t>
  </si>
  <si>
    <t>Объем просроченной кредиторской задолженности ГРБС и государственных учреждений, подведомственных ГРБС</t>
  </si>
  <si>
    <t>Оценка, балл</t>
  </si>
  <si>
    <t>за IV квартал</t>
  </si>
  <si>
    <t>на IV квартал</t>
  </si>
  <si>
    <t xml:space="preserve">Объем просроченной кредиторской задолженности ГРБС  и государственных учреждений, подведомственных ГРБС, по расходным обязательствам, финансируемым за счет МБТ из федерального бюджета, безвозмездных поступлений от физических и юридических лиц, имеющих целевое назначение </t>
  </si>
  <si>
    <t>Значение,%</t>
  </si>
  <si>
    <t>Итоговая оценка показателей группы 2 "Исполнение бюджета в части расходов"</t>
  </si>
  <si>
    <t>Вес группы показателей в оценке, %</t>
  </si>
  <si>
    <t>Отчет об исполнении бюджета, ИАС ПК</t>
  </si>
  <si>
    <t xml:space="preserve">Объем просроченной кредиторской задолженности ГРБС и государственных учреждений, подведомственных ГРБС, за исключением просроченной кредиторской задолженности по расходным обязательствам, финансируемым за счет МБТ из федерального бюджета, безвозмездных поступлений от физических и юридических лиц, имеющих целевое назначение </t>
  </si>
  <si>
    <t>Сводная бюджетная роспись, ПК "АЦК "Финансы"</t>
  </si>
  <si>
    <t>Значение, руб.</t>
  </si>
  <si>
    <t>Объем бюджетных ассигнований на IV квартал отчетного года с учетом изменений</t>
  </si>
  <si>
    <t>Министерство территориального развития Пермского края</t>
  </si>
  <si>
    <t>Министерство по  управлению имуществом и земельным отношениям Пермского края</t>
  </si>
  <si>
    <t>Министерство природных ресурсов, лесного хозяйства и экологии Пермского края</t>
  </si>
  <si>
    <t>833</t>
  </si>
  <si>
    <t>Министерство сельского хозяйства и продовольствия Пермского края</t>
  </si>
  <si>
    <t>844</t>
  </si>
  <si>
    <t>850</t>
  </si>
  <si>
    <t>Агентство по инвестициям и внешнеэкономическим связям Пермского края</t>
  </si>
  <si>
    <t>Министерство по делам Коми-Пермяцкого округа Пермского края</t>
  </si>
  <si>
    <t xml:space="preserve">2.1. Доля не исполненных ГРБС Пермского края на конец отчетного периода бюджетных ассигнований </t>
  </si>
  <si>
    <t xml:space="preserve">Объем просроченной кредиторской задолженности ГРБС Пермского края и государственных учреждений, подведомственных ГРБС Пермского края (за исключением просроченной кредиторской задолженности по расходным обязательствам, финансируемым за счет межбюджетных трансфертов из федерального бюджета, безвозмездных поступлений от физических и юридических лиц, имеющих целевое назначение) </t>
  </si>
  <si>
    <t>Объем просроченной кредиторской задолженности ГРБС  Пермского края и государственных учреждений, подведомственных ГРБС Пермского края</t>
  </si>
  <si>
    <t xml:space="preserve">Объем просроченной кредиторской задолженности ГРБС Пермского края  и государственных учреждений, подведомственных ГРБС Пермского края, по расходным обязательствам, финансируемым за счет МБТ из федерального бюджета, безвозмездных поступлений от физических и юридических лиц, имеющих целевое назначение </t>
  </si>
  <si>
    <t>Относительный рост (снижение) просроченной кредиторской задолженности ГРБС Пермского края и государственных учреждений, подведомственных ГРБС Пермского края (за исключением просроченной кредиторской задолженности по расходным обязательствам, финансируемым за счет межбюджетных трансфертов из федерального бюджета, безвозмездных поступлений от физических и юридических лиц, имеющих целевое назначение), в отчетном периоде</t>
  </si>
  <si>
    <t>Министерство промышленности, предпринимательства и торговли Пермского края</t>
  </si>
  <si>
    <t>Региональная служба по тарифам Пермского края</t>
  </si>
  <si>
    <t>Агентство по делам юстиции и мировых судей Пермского края</t>
  </si>
  <si>
    <t>2.2. Своевременность исполнения расходных полномочий ГРБС Пермского края в отчетном финансовом году</t>
  </si>
  <si>
    <t>2.3. Наличие просроченной кредиторской задолженности ГРБС Пермского края и государственных учреждений, подведомственных ГРБС Пермского края (за исключением просроченной кредиторской задолженности по расходным обязательствам, финансируемым за счет межбюджетных трансфертов из федерального бюджета, безвозмездных поступлений от физических и юридических лиц, имеющих целевое назначение)</t>
  </si>
  <si>
    <t>836</t>
  </si>
  <si>
    <t>Министерство экономического развития Пермского края</t>
  </si>
  <si>
    <t>Министерство строительства и жилищно-коммунального хозяйства Пермского края</t>
  </si>
  <si>
    <t>Министерство информационного развития и связи Пермского края</t>
  </si>
  <si>
    <t>Министерство образования и науки Пермского края</t>
  </si>
  <si>
    <t>Министерство по регулированию контрактной системы в сфере закупок Пермского края</t>
  </si>
  <si>
    <t>2.4. Рост (снижение) просроченной кредиторской задолженности ГРБС Пермского края и государственных учреждений, подведомственных ГРБС Пермского края (за исключением просроченной кредиторской задолженности по расходным обязательствам, финансируемым за счет межбюджетных трансфертов из федерального бюджета, безвозмездных поступлений от физических и юридических лиц, имеющих целевое назначение)</t>
  </si>
  <si>
    <t>Министерство культуры Пермского края</t>
  </si>
  <si>
    <t>Инспекция государственного жилищного надзора  Пермского края</t>
  </si>
  <si>
    <t>Инспекция государственного технического надзора  Пермского края</t>
  </si>
  <si>
    <t>Министерство физической культуры, спорта и туризма Пермского края</t>
  </si>
  <si>
    <t>Министерство транспорта Пермского края</t>
  </si>
  <si>
    <t>Оценка показателей группы 2 "Исполнение бюджета в части расходов" за 2016 год</t>
  </si>
  <si>
    <t>2.5. Качество составления ГРБС Пермского края кассового плана по расходам за отчетный период</t>
  </si>
  <si>
    <t>Расчет и оценка показателя 2.1 "Доля неисполненных ГРБС на конец отчетного периода бюджетных ассигнований"</t>
  </si>
  <si>
    <t>на 01.01.2017 г.</t>
  </si>
  <si>
    <t>за 2016 год</t>
  </si>
  <si>
    <t>Объем бюджетных ассигнований ГРБС Пермского края согласно сводной бюджетной росписи, с учетом внесенных изменений (за исключением расходов на обслуживание государственного долга Пермского края, резервов, предусмотренных для распределения между ГРБС Пермского края)</t>
  </si>
  <si>
    <t xml:space="preserve">Кассовое исполнение расходов ГРБС Пермского края (за исключением расходов на обслуживание государственного долга Пермского края, резервов, предусмотренных для распределения между ГРБС Пермского края)
</t>
  </si>
  <si>
    <t>Доля неисполненных ГРБС Пермского края бюджетных ассигнований</t>
  </si>
  <si>
    <t xml:space="preserve">Процент исполнения ГРБС Пермского края плана по расходам за IV квартал отчетного года
</t>
  </si>
  <si>
    <t>Расчет и оценка показателя 2.3 "Доля просроченной кредиторской задолженности ГРБС и государственных учреждений, подведомственных ГРБС, в расходах ГРБС"</t>
  </si>
  <si>
    <t>за 2016 г.</t>
  </si>
  <si>
    <t>Расчет и оценка показателя 2.4 "Рост (снижение) просроченной кредиторской задолженности ГРБС и государственных учреждений, подведомственных ГРБС"</t>
  </si>
  <si>
    <t>на.01.01.2016 г.</t>
  </si>
  <si>
    <t>на 01.01.2017 г</t>
  </si>
  <si>
    <t>Расчет и оценка показателя 2.2 "Своевременность исполнения расходных полномочий ГРБС Пермского края в отчетном финансовом году"</t>
  </si>
  <si>
    <t>Объем расходов на обслуживание государственного долга Пермского края, резервов, предусмотренных для распределения между ГРБС Пермского края</t>
  </si>
  <si>
    <t>Объем бюджетных ассигнований ГРБС Пермского края на IV квартал отчетного года с учетом изменений (за исключением расходов на обслуживание государственного долга Пермского края, резервов, предусмотренных для распределения между ГРБС Пермского края)</t>
  </si>
  <si>
    <t>Кассовые расходы на обслуживание государственного долга ПК, резервы, предусмотренные для распределения между ГРБС ПК</t>
  </si>
  <si>
    <t>Кассовые расходы ГРБС ПК за IV квартал отчетного года (за исключением расходов на обслуживание государственного долга ПК, резервов, предусмотренных для распределения между ГРБС ПК)</t>
  </si>
  <si>
    <t>Расчет и оценка показателя 2.5 "Качество составления ГРБС Пермского края кассового плана по расходам за отчетный период" за 2016 год</t>
  </si>
  <si>
    <t xml:space="preserve">Кассовый план по расходам ГРБС Пермского края на месяц (за исключением расходов на обслуживание государственного долга Пермского края, средств резервного фонда Правительства Пермского края, резервов, предусмотренных для распределения между ГРБС Пермского края)
</t>
  </si>
  <si>
    <t>январь</t>
  </si>
  <si>
    <t>февраль</t>
  </si>
  <si>
    <t>март</t>
  </si>
  <si>
    <t>апрель</t>
  </si>
  <si>
    <t>май</t>
  </si>
  <si>
    <t>июнь</t>
  </si>
  <si>
    <t>июль</t>
  </si>
  <si>
    <t>август</t>
  </si>
  <si>
    <t>сентябрь</t>
  </si>
  <si>
    <t>октябрь</t>
  </si>
  <si>
    <t>ноябрь</t>
  </si>
  <si>
    <t>декабрь</t>
  </si>
  <si>
    <t>на начало месяца</t>
  </si>
  <si>
    <t>Кассовое исполнение расходов ГРБС Пермского края за месяц (за исключением расходов на обслуживание государственного долга Пермского края, средств резервного фонда Правительства Пермского края, резервов, предусмотренных для распределения между ГРБС Пермского края)</t>
  </si>
  <si>
    <t>за месяц</t>
  </si>
  <si>
    <t>Отклонение кассового плана по расходам от кассового исполнения по расходам</t>
  </si>
  <si>
    <t xml:space="preserve">Общее количество месяцев в отчетном периоде, в которых отклонение кассового плана по расходам от кассового исполнения по расходам составило более 10%
</t>
  </si>
  <si>
    <t xml:space="preserve">Месяцы, в которых отклонение кассового плана по расходам от кассового исполнения по расходам составило более 10%
</t>
  </si>
  <si>
    <r>
      <t xml:space="preserve">1 - отклонение </t>
    </r>
    <r>
      <rPr>
        <sz val="9"/>
        <rFont val="Calibri"/>
        <family val="2"/>
        <charset val="204"/>
      </rPr>
      <t>˃</t>
    </r>
    <r>
      <rPr>
        <sz val="9"/>
        <rFont val="Times New Roman"/>
        <family val="1"/>
        <charset val="204"/>
      </rPr>
      <t xml:space="preserve"> 10%, 0 - отклонение </t>
    </r>
    <r>
      <rPr>
        <sz val="9"/>
        <rFont val="Calibri"/>
        <family val="2"/>
        <charset val="204"/>
      </rPr>
      <t>≤</t>
    </r>
    <r>
      <rPr>
        <sz val="9"/>
        <rFont val="Times New Roman"/>
        <family val="1"/>
        <charset val="204"/>
      </rPr>
      <t xml:space="preserve"> 10%</t>
    </r>
  </si>
  <si>
    <t>ед.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</si>
</sst>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0_ ;[Red]\-#,##0\ "/>
    <numFmt numFmtId="166" formatCode="#,##0.0_ ;[Red]\-#,##0.0\ "/>
    <numFmt numFmtId="167" formatCode="0.0"/>
    <numFmt numFmtId="168" formatCode="#,##0.0"/>
    <numFmt numFmtId="169" formatCode="#,##0.000_ ;[Red]\-#,##0.000\ "/>
  </numFmts>
  <fonts count="30" x14ac:knownFonts="1">
    <font>
      <sz val="11"/>
      <color theme="1"/>
      <name val="Calibri"/>
      <family val="2"/>
      <scheme val="minor"/>
    </font>
    <font>
      <sz val="11"/>
      <color theme="1"/>
      <name val="Calibri"/>
      <family val="2"/>
      <charset val="204"/>
      <scheme val="minor"/>
    </font>
    <font>
      <sz val="11"/>
      <color indexed="8"/>
      <name val="Calibri"/>
      <family val="2"/>
      <charset val="204"/>
    </font>
    <font>
      <sz val="9"/>
      <color indexed="8"/>
      <name val="Calibri"/>
      <family val="2"/>
      <charset val="204"/>
    </font>
    <font>
      <sz val="10"/>
      <color indexed="8"/>
      <name val="Calibri"/>
      <family val="2"/>
    </font>
    <font>
      <sz val="8"/>
      <name val="Arial"/>
      <family val="2"/>
    </font>
    <font>
      <sz val="10"/>
      <name val="Arial"/>
      <family val="2"/>
      <charset val="204"/>
    </font>
    <font>
      <sz val="9"/>
      <color indexed="8"/>
      <name val="Times New Roman"/>
      <family val="1"/>
      <charset val="204"/>
    </font>
    <font>
      <sz val="11"/>
      <name val="Calibri"/>
      <family val="2"/>
    </font>
    <font>
      <b/>
      <sz val="9"/>
      <color indexed="8"/>
      <name val="Times New Roman"/>
      <family val="1"/>
      <charset val="204"/>
    </font>
    <font>
      <sz val="9"/>
      <color indexed="10"/>
      <name val="Times New Roman"/>
      <family val="1"/>
      <charset val="204"/>
    </font>
    <font>
      <sz val="9"/>
      <name val="Times New Roman"/>
      <family val="1"/>
      <charset val="204"/>
    </font>
    <font>
      <sz val="10"/>
      <color indexed="8"/>
      <name val="Times New Roman"/>
      <family val="1"/>
      <charset val="204"/>
    </font>
    <font>
      <sz val="8"/>
      <name val="Calibri"/>
      <family val="2"/>
    </font>
    <font>
      <sz val="11"/>
      <color theme="1"/>
      <name val="Calibri"/>
      <family val="2"/>
      <charset val="204"/>
      <scheme val="minor"/>
    </font>
    <font>
      <sz val="11"/>
      <color theme="1"/>
      <name val="Times New Roman"/>
      <family val="1"/>
      <charset val="204"/>
    </font>
    <font>
      <b/>
      <sz val="9"/>
      <name val="Times New Roman"/>
      <family val="1"/>
      <charset val="204"/>
    </font>
    <font>
      <b/>
      <sz val="8"/>
      <color indexed="8"/>
      <name val="Times New Roman"/>
      <family val="1"/>
      <charset val="204"/>
    </font>
    <font>
      <sz val="8"/>
      <color indexed="8"/>
      <name val="Times New Roman"/>
      <family val="1"/>
      <charset val="204"/>
    </font>
    <font>
      <sz val="10"/>
      <color rgb="FF000000"/>
      <name val="Times New Roman"/>
      <family val="1"/>
      <charset val="204"/>
    </font>
    <font>
      <sz val="9"/>
      <color rgb="FFFF0000"/>
      <name val="Times New Roman"/>
      <family val="1"/>
      <charset val="204"/>
    </font>
    <font>
      <sz val="11"/>
      <color rgb="FFFF0000"/>
      <name val="Calibri"/>
      <family val="2"/>
      <scheme val="minor"/>
    </font>
    <font>
      <sz val="8"/>
      <name val="Times New Roman"/>
      <family val="1"/>
      <charset val="204"/>
    </font>
    <font>
      <sz val="10"/>
      <name val="Times New Roman"/>
      <family val="1"/>
      <charset val="204"/>
    </font>
    <font>
      <sz val="10"/>
      <color theme="1"/>
      <name val="Times New Roman"/>
      <family val="1"/>
      <charset val="204"/>
    </font>
    <font>
      <b/>
      <sz val="14"/>
      <color theme="1"/>
      <name val="Times New Roman"/>
      <family val="1"/>
      <charset val="204"/>
    </font>
    <font>
      <b/>
      <sz val="14"/>
      <color indexed="8"/>
      <name val="Times New Roman"/>
      <family val="1"/>
      <charset val="204"/>
    </font>
    <font>
      <sz val="11"/>
      <color theme="1"/>
      <name val="Calibri"/>
      <family val="2"/>
      <scheme val="minor"/>
    </font>
    <font>
      <sz val="12"/>
      <name val="Times New Roman"/>
      <family val="1"/>
      <charset val="204"/>
    </font>
    <font>
      <sz val="9"/>
      <name val="Calibri"/>
      <family val="2"/>
      <charset val="204"/>
    </font>
  </fonts>
  <fills count="18">
    <fill>
      <patternFill patternType="none"/>
    </fill>
    <fill>
      <patternFill patternType="gray125"/>
    </fill>
    <fill>
      <patternFill patternType="solid">
        <fgColor indexed="4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FFFF00"/>
        <bgColor indexed="64"/>
      </patternFill>
    </fill>
    <fill>
      <patternFill patternType="solid">
        <fgColor rgb="FF00B0F0"/>
        <bgColor indexed="64"/>
      </patternFill>
    </fill>
    <fill>
      <patternFill patternType="solid">
        <fgColor theme="7" tint="0.39997558519241921"/>
        <bgColor indexed="64"/>
      </patternFill>
    </fill>
    <fill>
      <patternFill patternType="solid">
        <fgColor rgb="FFFFFF99"/>
        <bgColor indexed="64"/>
      </patternFill>
    </fill>
    <fill>
      <patternFill patternType="solid">
        <fgColor theme="2" tint="-0.249977111117893"/>
        <bgColor indexed="64"/>
      </patternFill>
    </fill>
    <fill>
      <patternFill patternType="solid">
        <fgColor rgb="FF92D050"/>
        <bgColor indexed="64"/>
      </patternFill>
    </fill>
    <fill>
      <patternFill patternType="solid">
        <fgColor theme="9" tint="-0.249977111117893"/>
        <bgColor indexed="64"/>
      </patternFill>
    </fill>
    <fill>
      <patternFill patternType="solid">
        <fgColor rgb="FFFF66FF"/>
        <bgColor indexed="64"/>
      </patternFill>
    </fill>
    <fill>
      <patternFill patternType="solid">
        <fgColor rgb="FF66FFFF"/>
        <bgColor indexed="64"/>
      </patternFill>
    </fill>
    <fill>
      <patternFill patternType="solid">
        <fgColor rgb="FFFF0066"/>
        <bgColor indexed="64"/>
      </patternFill>
    </fill>
    <fill>
      <patternFill patternType="solid">
        <fgColor rgb="FF99FF33"/>
        <bgColor indexed="64"/>
      </patternFill>
    </fill>
  </fills>
  <borders count="8">
    <border>
      <left/>
      <right/>
      <top/>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7">
    <xf numFmtId="0" fontId="0" fillId="0" borderId="0"/>
    <xf numFmtId="0" fontId="5" fillId="2" borderId="1" applyNumberFormat="0" applyProtection="0">
      <alignment horizontal="left" vertical="center" indent="1"/>
    </xf>
    <xf numFmtId="0" fontId="14" fillId="0" borderId="0"/>
    <xf numFmtId="0" fontId="6" fillId="0" borderId="0"/>
    <xf numFmtId="0" fontId="6" fillId="0" borderId="0"/>
    <xf numFmtId="0" fontId="1" fillId="0" borderId="0"/>
    <xf numFmtId="43" fontId="27" fillId="0" borderId="0" applyFont="0" applyFill="0" applyBorder="0" applyAlignment="0" applyProtection="0"/>
  </cellStyleXfs>
  <cellXfs count="176">
    <xf numFmtId="0" fontId="0" fillId="0" borderId="0" xfId="0"/>
    <xf numFmtId="0" fontId="0" fillId="0" borderId="0" xfId="0" applyFill="1"/>
    <xf numFmtId="0" fontId="3" fillId="0" borderId="0" xfId="0" applyFont="1"/>
    <xf numFmtId="0" fontId="4" fillId="0" borderId="0" xfId="0" applyFont="1"/>
    <xf numFmtId="0" fontId="0" fillId="3" borderId="0" xfId="0" applyFill="1"/>
    <xf numFmtId="0" fontId="11" fillId="3" borderId="2" xfId="0" applyFont="1" applyFill="1" applyBorder="1" applyAlignment="1">
      <alignment horizontal="center" vertical="center"/>
    </xf>
    <xf numFmtId="0" fontId="7" fillId="3" borderId="2" xfId="0" applyFont="1" applyFill="1" applyBorder="1" applyAlignment="1">
      <alignment horizontal="center" vertical="center"/>
    </xf>
    <xf numFmtId="0" fontId="7" fillId="0" borderId="0" xfId="0" applyFont="1" applyAlignment="1">
      <alignment vertical="center"/>
    </xf>
    <xf numFmtId="0" fontId="7" fillId="0" borderId="0" xfId="0" applyFont="1" applyFill="1" applyAlignment="1">
      <alignment vertical="center"/>
    </xf>
    <xf numFmtId="0" fontId="11" fillId="0" borderId="2" xfId="0" applyFont="1" applyBorder="1" applyAlignment="1">
      <alignment horizontal="center" vertical="center" wrapText="1"/>
    </xf>
    <xf numFmtId="0" fontId="7" fillId="0" borderId="0" xfId="0" applyFont="1" applyAlignment="1">
      <alignment horizontal="center" vertical="center"/>
    </xf>
    <xf numFmtId="0" fontId="2" fillId="0" borderId="0" xfId="0" applyFont="1"/>
    <xf numFmtId="0" fontId="7" fillId="0" borderId="0" xfId="0" applyFont="1"/>
    <xf numFmtId="0" fontId="9" fillId="5" borderId="2" xfId="0" applyFont="1" applyFill="1" applyBorder="1" applyAlignment="1">
      <alignment horizontal="center" vertical="center" wrapText="1"/>
    </xf>
    <xf numFmtId="0" fontId="7" fillId="5" borderId="2" xfId="0" applyFont="1" applyFill="1" applyBorder="1" applyAlignment="1">
      <alignment horizontal="left" vertical="center" wrapText="1"/>
    </xf>
    <xf numFmtId="0" fontId="7" fillId="5" borderId="2" xfId="0" applyFont="1" applyFill="1" applyBorder="1" applyAlignment="1">
      <alignment horizontal="center" vertical="center"/>
    </xf>
    <xf numFmtId="164" fontId="7" fillId="0" borderId="0" xfId="0" applyNumberFormat="1" applyFont="1" applyAlignment="1">
      <alignment vertical="center"/>
    </xf>
    <xf numFmtId="0" fontId="7" fillId="5" borderId="2" xfId="0" applyFont="1" applyFill="1" applyBorder="1" applyAlignment="1">
      <alignment vertical="center"/>
    </xf>
    <xf numFmtId="0" fontId="15" fillId="0" borderId="0" xfId="0" applyFont="1"/>
    <xf numFmtId="0" fontId="12" fillId="0" borderId="0" xfId="0" applyFont="1"/>
    <xf numFmtId="0" fontId="15" fillId="0" borderId="0" xfId="0" applyFont="1" applyFill="1"/>
    <xf numFmtId="0" fontId="10" fillId="5" borderId="2" xfId="0" applyFont="1" applyFill="1" applyBorder="1" applyAlignment="1">
      <alignment vertical="center" wrapText="1"/>
    </xf>
    <xf numFmtId="164" fontId="7" fillId="0" borderId="0" xfId="0" applyNumberFormat="1" applyFont="1" applyFill="1" applyAlignment="1">
      <alignment vertical="center"/>
    </xf>
    <xf numFmtId="0" fontId="3" fillId="4" borderId="0" xfId="0" applyFont="1" applyFill="1" applyAlignment="1">
      <alignment horizontal="center"/>
    </xf>
    <xf numFmtId="0" fontId="4" fillId="4" borderId="0" xfId="0" applyFont="1" applyFill="1" applyAlignment="1">
      <alignment horizontal="center"/>
    </xf>
    <xf numFmtId="0" fontId="0" fillId="4" borderId="0" xfId="0" applyFill="1" applyAlignment="1">
      <alignment horizontal="center"/>
    </xf>
    <xf numFmtId="164" fontId="15" fillId="0" borderId="0" xfId="0" applyNumberFormat="1" applyFont="1"/>
    <xf numFmtId="164" fontId="7" fillId="0" borderId="0" xfId="0" applyNumberFormat="1" applyFont="1"/>
    <xf numFmtId="164" fontId="12" fillId="0" borderId="0" xfId="0" applyNumberFormat="1" applyFont="1"/>
    <xf numFmtId="0" fontId="18" fillId="5" borderId="2" xfId="0" applyFont="1" applyFill="1" applyBorder="1" applyAlignment="1">
      <alignment horizontal="center" vertical="center"/>
    </xf>
    <xf numFmtId="0" fontId="0" fillId="0" borderId="0" xfId="0" applyFill="1" applyBorder="1"/>
    <xf numFmtId="0" fontId="8" fillId="0" borderId="0" xfId="0" applyFont="1" applyFill="1"/>
    <xf numFmtId="0" fontId="7" fillId="5" borderId="2"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Border="1" applyAlignment="1">
      <alignment horizontal="center" vertical="center" wrapText="1"/>
    </xf>
    <xf numFmtId="0" fontId="11" fillId="3" borderId="2" xfId="0" applyFont="1" applyFill="1" applyBorder="1" applyAlignment="1">
      <alignment horizontal="left" vertical="center" wrapText="1"/>
    </xf>
    <xf numFmtId="164" fontId="18" fillId="0" borderId="2" xfId="0" applyNumberFormat="1" applyFont="1" applyBorder="1" applyAlignment="1">
      <alignment horizontal="center" vertical="center" wrapText="1"/>
    </xf>
    <xf numFmtId="164" fontId="18" fillId="0" borderId="3" xfId="0" applyNumberFormat="1" applyFont="1" applyBorder="1" applyAlignment="1">
      <alignment horizontal="center" vertical="center" wrapText="1"/>
    </xf>
    <xf numFmtId="164" fontId="18" fillId="0" borderId="2" xfId="0" applyNumberFormat="1" applyFont="1" applyFill="1" applyBorder="1" applyAlignment="1">
      <alignment horizontal="center" vertical="center" wrapText="1"/>
    </xf>
    <xf numFmtId="164" fontId="17" fillId="5" borderId="2" xfId="0" applyNumberFormat="1" applyFont="1" applyFill="1" applyBorder="1" applyAlignment="1">
      <alignment horizontal="center" vertical="center" wrapText="1"/>
    </xf>
    <xf numFmtId="164" fontId="18" fillId="5" borderId="2" xfId="0" applyNumberFormat="1" applyFont="1" applyFill="1" applyBorder="1" applyAlignment="1">
      <alignment horizontal="left" vertical="center" wrapText="1"/>
    </xf>
    <xf numFmtId="164" fontId="18" fillId="5" borderId="2" xfId="0" applyNumberFormat="1" applyFont="1" applyFill="1" applyBorder="1" applyAlignment="1">
      <alignment horizontal="center" vertical="center" wrapText="1"/>
    </xf>
    <xf numFmtId="164" fontId="18" fillId="5" borderId="3" xfId="0" applyNumberFormat="1" applyFont="1" applyFill="1" applyBorder="1" applyAlignment="1">
      <alignment horizontal="center" vertical="center" wrapText="1"/>
    </xf>
    <xf numFmtId="164" fontId="18" fillId="3" borderId="2" xfId="0" applyNumberFormat="1" applyFont="1" applyFill="1" applyBorder="1" applyAlignment="1">
      <alignment horizontal="center" vertical="center"/>
    </xf>
    <xf numFmtId="0" fontId="7" fillId="5" borderId="0" xfId="0" applyFont="1" applyFill="1" applyAlignment="1">
      <alignment vertical="center"/>
    </xf>
    <xf numFmtId="0" fontId="18" fillId="5" borderId="0" xfId="0" applyFont="1" applyFill="1" applyAlignment="1">
      <alignment vertical="center"/>
    </xf>
    <xf numFmtId="0" fontId="16" fillId="5" borderId="2" xfId="0" applyFont="1" applyFill="1" applyBorder="1" applyAlignment="1">
      <alignment horizontal="center" vertical="center" wrapText="1"/>
    </xf>
    <xf numFmtId="0" fontId="11" fillId="5" borderId="2" xfId="0" applyFont="1" applyFill="1" applyBorder="1" applyAlignment="1">
      <alignment horizontal="left" vertical="center" wrapText="1"/>
    </xf>
    <xf numFmtId="164" fontId="11" fillId="5" borderId="2" xfId="0" applyNumberFormat="1" applyFont="1" applyFill="1" applyBorder="1" applyAlignment="1">
      <alignment horizontal="center" vertical="center" wrapText="1"/>
    </xf>
    <xf numFmtId="0" fontId="11" fillId="5" borderId="2" xfId="0" applyFont="1" applyFill="1" applyBorder="1" applyAlignment="1">
      <alignment horizontal="center" vertical="center" wrapText="1"/>
    </xf>
    <xf numFmtId="0" fontId="11" fillId="5" borderId="2" xfId="0" applyFont="1" applyFill="1" applyBorder="1" applyAlignment="1">
      <alignment horizontal="center" vertical="center"/>
    </xf>
    <xf numFmtId="0" fontId="11" fillId="5" borderId="2" xfId="0" applyFont="1" applyFill="1" applyBorder="1"/>
    <xf numFmtId="0" fontId="16" fillId="3" borderId="2" xfId="0" applyFont="1" applyFill="1" applyBorder="1" applyAlignment="1">
      <alignment horizontal="center" vertical="center" wrapText="1"/>
    </xf>
    <xf numFmtId="166" fontId="11" fillId="0" borderId="2" xfId="0" applyNumberFormat="1" applyFont="1" applyFill="1" applyBorder="1" applyAlignment="1">
      <alignment horizontal="center" vertical="center"/>
    </xf>
    <xf numFmtId="167" fontId="11" fillId="0" borderId="2" xfId="0" applyNumberFormat="1" applyFont="1" applyFill="1" applyBorder="1" applyAlignment="1">
      <alignment horizontal="center" vertical="center"/>
    </xf>
    <xf numFmtId="0" fontId="3" fillId="0" borderId="0" xfId="0" applyFont="1" applyBorder="1"/>
    <xf numFmtId="0" fontId="3" fillId="4" borderId="0" xfId="0" applyFont="1" applyFill="1" applyBorder="1" applyAlignment="1">
      <alignment horizontal="center"/>
    </xf>
    <xf numFmtId="0" fontId="0" fillId="0" borderId="0" xfId="0" applyBorder="1"/>
    <xf numFmtId="0" fontId="8" fillId="0" borderId="0" xfId="0" applyFont="1" applyFill="1" applyBorder="1"/>
    <xf numFmtId="0" fontId="11" fillId="0" borderId="2" xfId="0" applyFont="1" applyBorder="1" applyAlignment="1">
      <alignment horizontal="left" vertical="center" wrapText="1"/>
    </xf>
    <xf numFmtId="0" fontId="11" fillId="5" borderId="5" xfId="0" applyFont="1" applyFill="1" applyBorder="1" applyAlignment="1">
      <alignment horizontal="center" vertical="center" wrapText="1"/>
    </xf>
    <xf numFmtId="168" fontId="7" fillId="0" borderId="2" xfId="0" applyNumberFormat="1" applyFont="1" applyFill="1" applyBorder="1" applyAlignment="1">
      <alignment horizontal="center" vertical="center"/>
    </xf>
    <xf numFmtId="0" fontId="11" fillId="4" borderId="2"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7" fillId="0" borderId="2" xfId="0" applyFont="1" applyBorder="1" applyAlignment="1">
      <alignment horizontal="center" vertical="center" wrapText="1"/>
    </xf>
    <xf numFmtId="164" fontId="18" fillId="4" borderId="2" xfId="0" applyNumberFormat="1" applyFont="1" applyFill="1" applyBorder="1" applyAlignment="1">
      <alignment horizontal="center" vertical="center" wrapText="1"/>
    </xf>
    <xf numFmtId="164" fontId="7" fillId="4" borderId="0" xfId="0" applyNumberFormat="1" applyFont="1" applyFill="1" applyAlignment="1">
      <alignment vertical="center"/>
    </xf>
    <xf numFmtId="167" fontId="7" fillId="4" borderId="2" xfId="0" applyNumberFormat="1" applyFont="1" applyFill="1" applyBorder="1" applyAlignment="1">
      <alignment horizontal="center" vertical="center"/>
    </xf>
    <xf numFmtId="167" fontId="7" fillId="0" borderId="2" xfId="0" applyNumberFormat="1" applyFont="1" applyFill="1" applyBorder="1" applyAlignment="1">
      <alignment horizontal="center" vertical="center"/>
    </xf>
    <xf numFmtId="168" fontId="11" fillId="0" borderId="2" xfId="0" applyNumberFormat="1" applyFont="1" applyFill="1" applyBorder="1" applyAlignment="1">
      <alignment horizontal="center" vertical="center" wrapText="1" shrinkToFit="1"/>
    </xf>
    <xf numFmtId="1" fontId="7" fillId="0" borderId="2" xfId="0" applyNumberFormat="1" applyFont="1" applyFill="1" applyBorder="1" applyAlignment="1">
      <alignment horizontal="center" vertical="center"/>
    </xf>
    <xf numFmtId="167" fontId="7" fillId="0" borderId="2" xfId="0" applyNumberFormat="1" applyFont="1" applyFill="1" applyBorder="1" applyAlignment="1">
      <alignment horizontal="center" vertical="center" wrapText="1"/>
    </xf>
    <xf numFmtId="168" fontId="7" fillId="0" borderId="2" xfId="0" applyNumberFormat="1" applyFont="1" applyFill="1" applyBorder="1" applyAlignment="1">
      <alignment horizontal="center" vertical="center" wrapText="1"/>
    </xf>
    <xf numFmtId="0" fontId="11" fillId="3" borderId="2" xfId="0" applyFont="1" applyFill="1" applyBorder="1" applyAlignment="1">
      <alignment horizontal="center" vertical="center"/>
    </xf>
    <xf numFmtId="0" fontId="7" fillId="3" borderId="2" xfId="0" applyFont="1" applyFill="1" applyBorder="1" applyAlignment="1">
      <alignment horizontal="center" vertical="center"/>
    </xf>
    <xf numFmtId="167" fontId="11" fillId="0" borderId="2" xfId="0" applyNumberFormat="1" applyFont="1" applyFill="1" applyBorder="1" applyAlignment="1">
      <alignment horizontal="center" vertical="center"/>
    </xf>
    <xf numFmtId="4" fontId="7" fillId="0" borderId="2" xfId="0" applyNumberFormat="1" applyFont="1" applyFill="1" applyBorder="1" applyAlignment="1">
      <alignment horizontal="center" vertical="center"/>
    </xf>
    <xf numFmtId="168" fontId="7" fillId="0" borderId="2" xfId="0" applyNumberFormat="1" applyFont="1" applyFill="1" applyBorder="1" applyAlignment="1">
      <alignment horizontal="center" vertical="center"/>
    </xf>
    <xf numFmtId="0" fontId="11" fillId="0" borderId="2" xfId="0" applyFont="1" applyFill="1" applyBorder="1" applyAlignment="1">
      <alignment horizontal="center" vertical="center" wrapText="1"/>
    </xf>
    <xf numFmtId="168" fontId="11" fillId="0" borderId="2" xfId="0" applyNumberFormat="1" applyFont="1" applyFill="1" applyBorder="1" applyAlignment="1">
      <alignment horizontal="center" vertical="center"/>
    </xf>
    <xf numFmtId="168" fontId="11" fillId="0" borderId="2" xfId="0" applyNumberFormat="1" applyFont="1" applyBorder="1" applyAlignment="1">
      <alignment horizontal="center" vertical="center" wrapText="1"/>
    </xf>
    <xf numFmtId="168" fontId="22" fillId="0" borderId="2" xfId="0" applyNumberFormat="1" applyFont="1" applyBorder="1" applyAlignment="1">
      <alignment horizontal="right" vertical="center" wrapText="1"/>
    </xf>
    <xf numFmtId="0" fontId="11" fillId="0" borderId="2" xfId="0" applyFont="1" applyFill="1" applyBorder="1" applyAlignment="1">
      <alignment horizontal="center" vertical="center" wrapText="1"/>
    </xf>
    <xf numFmtId="0" fontId="7" fillId="0" borderId="2" xfId="0" applyFont="1" applyBorder="1" applyAlignment="1">
      <alignment horizontal="center" vertical="center" wrapText="1"/>
    </xf>
    <xf numFmtId="49" fontId="19" fillId="4" borderId="2" xfId="0" applyNumberFormat="1" applyFont="1" applyFill="1" applyBorder="1" applyAlignment="1">
      <alignment horizontal="center" vertical="center" wrapText="1"/>
    </xf>
    <xf numFmtId="0" fontId="23" fillId="4" borderId="2" xfId="0" applyFont="1" applyFill="1" applyBorder="1" applyAlignment="1">
      <alignment vertical="center" wrapText="1" shrinkToFit="1"/>
    </xf>
    <xf numFmtId="49" fontId="24" fillId="4" borderId="2" xfId="0" applyNumberFormat="1" applyFont="1" applyFill="1" applyBorder="1" applyAlignment="1">
      <alignment vertical="center" wrapText="1"/>
    </xf>
    <xf numFmtId="0" fontId="26" fillId="0" borderId="0" xfId="0" applyFont="1" applyAlignment="1">
      <alignment horizontal="center" vertical="center"/>
    </xf>
    <xf numFmtId="164" fontId="26" fillId="0" borderId="0" xfId="0" applyNumberFormat="1" applyFont="1" applyAlignment="1">
      <alignment horizontal="center" vertical="center"/>
    </xf>
    <xf numFmtId="0" fontId="11" fillId="0" borderId="2" xfId="0" applyFont="1" applyFill="1" applyBorder="1" applyAlignment="1">
      <alignment horizontal="center" vertical="center" wrapText="1"/>
    </xf>
    <xf numFmtId="0" fontId="11" fillId="0" borderId="2" xfId="0" applyFont="1" applyBorder="1" applyAlignment="1">
      <alignment horizontal="center" vertical="center" wrapText="1"/>
    </xf>
    <xf numFmtId="168" fontId="22" fillId="4" borderId="2" xfId="0" applyNumberFormat="1" applyFont="1" applyFill="1" applyBorder="1" applyAlignment="1">
      <alignment horizontal="right" vertical="center" wrapText="1"/>
    </xf>
    <xf numFmtId="168" fontId="18" fillId="0" borderId="2" xfId="0" applyNumberFormat="1" applyFont="1" applyFill="1" applyBorder="1" applyAlignment="1">
      <alignment horizontal="right" vertical="center"/>
    </xf>
    <xf numFmtId="168" fontId="18" fillId="4" borderId="2" xfId="0" applyNumberFormat="1" applyFont="1" applyFill="1" applyBorder="1" applyAlignment="1">
      <alignment horizontal="right" vertical="center"/>
    </xf>
    <xf numFmtId="169" fontId="18" fillId="0" borderId="2" xfId="0" applyNumberFormat="1" applyFont="1" applyFill="1" applyBorder="1" applyAlignment="1">
      <alignment horizontal="center" vertical="center"/>
    </xf>
    <xf numFmtId="43" fontId="7" fillId="0" borderId="2" xfId="6" applyFont="1" applyFill="1" applyBorder="1" applyAlignment="1">
      <alignment horizontal="center" vertical="center"/>
    </xf>
    <xf numFmtId="0" fontId="3" fillId="0" borderId="0" xfId="0" applyFont="1" applyBorder="1" applyAlignment="1">
      <alignment wrapText="1"/>
    </xf>
    <xf numFmtId="0" fontId="3" fillId="0" borderId="0" xfId="0" applyFont="1" applyAlignment="1">
      <alignment wrapText="1"/>
    </xf>
    <xf numFmtId="0" fontId="4" fillId="0" borderId="0" xfId="0" applyFont="1" applyAlignment="1">
      <alignment wrapText="1"/>
    </xf>
    <xf numFmtId="0" fontId="0" fillId="0" borderId="0" xfId="0" applyAlignment="1">
      <alignment wrapText="1"/>
    </xf>
    <xf numFmtId="0" fontId="11" fillId="0" borderId="2" xfId="0" applyFont="1" applyFill="1" applyBorder="1" applyAlignment="1">
      <alignment horizontal="center" vertical="center" wrapText="1"/>
    </xf>
    <xf numFmtId="0" fontId="0" fillId="4" borderId="0" xfId="0" applyFill="1"/>
    <xf numFmtId="0" fontId="11" fillId="6" borderId="2" xfId="0" applyFont="1" applyFill="1" applyBorder="1" applyAlignment="1">
      <alignment horizontal="center" vertical="center" wrapText="1"/>
    </xf>
    <xf numFmtId="0" fontId="11" fillId="7" borderId="2" xfId="0" applyFont="1" applyFill="1" applyBorder="1" applyAlignment="1">
      <alignment horizontal="center" vertical="center" wrapText="1"/>
    </xf>
    <xf numFmtId="0" fontId="11" fillId="8" borderId="2" xfId="0" applyFont="1" applyFill="1" applyBorder="1" applyAlignment="1">
      <alignment horizontal="center" vertical="center" wrapText="1"/>
    </xf>
    <xf numFmtId="0" fontId="11" fillId="9" borderId="2" xfId="0" applyFont="1" applyFill="1" applyBorder="1" applyAlignment="1">
      <alignment horizontal="center" vertical="center" wrapText="1"/>
    </xf>
    <xf numFmtId="0" fontId="11" fillId="10" borderId="2" xfId="0" applyFont="1" applyFill="1" applyBorder="1" applyAlignment="1">
      <alignment horizontal="center" vertical="center" wrapText="1"/>
    </xf>
    <xf numFmtId="0" fontId="11" fillId="11" borderId="2" xfId="0" applyFont="1" applyFill="1" applyBorder="1" applyAlignment="1">
      <alignment horizontal="center" vertical="center" wrapText="1"/>
    </xf>
    <xf numFmtId="0" fontId="11" fillId="12" borderId="2" xfId="0" applyFont="1" applyFill="1" applyBorder="1" applyAlignment="1">
      <alignment horizontal="center" vertical="center" wrapText="1"/>
    </xf>
    <xf numFmtId="0" fontId="11" fillId="13" borderId="2" xfId="0" applyFont="1" applyFill="1" applyBorder="1" applyAlignment="1">
      <alignment horizontal="center" vertical="center" wrapText="1"/>
    </xf>
    <xf numFmtId="0" fontId="11" fillId="14" borderId="2" xfId="0" applyFont="1" applyFill="1" applyBorder="1" applyAlignment="1">
      <alignment horizontal="center" vertical="center" wrapText="1"/>
    </xf>
    <xf numFmtId="0" fontId="11" fillId="15" borderId="2" xfId="0" applyFont="1" applyFill="1" applyBorder="1" applyAlignment="1">
      <alignment horizontal="center" vertical="center" wrapText="1"/>
    </xf>
    <xf numFmtId="0" fontId="11" fillId="16" borderId="2" xfId="0" applyFont="1" applyFill="1" applyBorder="1" applyAlignment="1">
      <alignment horizontal="center" vertical="center" wrapText="1"/>
    </xf>
    <xf numFmtId="0" fontId="11" fillId="17" borderId="2" xfId="0" applyFont="1" applyFill="1" applyBorder="1" applyAlignment="1">
      <alignment horizontal="center" vertical="center" wrapText="1"/>
    </xf>
    <xf numFmtId="0" fontId="28" fillId="0" borderId="2" xfId="0" applyFont="1" applyFill="1" applyBorder="1" applyAlignment="1">
      <alignment horizontal="center" vertical="center"/>
    </xf>
    <xf numFmtId="4" fontId="24" fillId="6" borderId="2" xfId="0" applyNumberFormat="1" applyFont="1" applyFill="1" applyBorder="1" applyAlignment="1">
      <alignment horizontal="center" vertical="center"/>
    </xf>
    <xf numFmtId="4" fontId="24" fillId="7" borderId="2" xfId="0" applyNumberFormat="1" applyFont="1" applyFill="1" applyBorder="1" applyAlignment="1">
      <alignment horizontal="center" vertical="center"/>
    </xf>
    <xf numFmtId="4" fontId="24" fillId="9" borderId="2" xfId="0" applyNumberFormat="1" applyFont="1" applyFill="1" applyBorder="1" applyAlignment="1">
      <alignment horizontal="center" vertical="center"/>
    </xf>
    <xf numFmtId="4" fontId="24" fillId="11" borderId="2" xfId="0" applyNumberFormat="1" applyFont="1" applyFill="1" applyBorder="1" applyAlignment="1">
      <alignment horizontal="center" vertical="center"/>
    </xf>
    <xf numFmtId="4" fontId="24" fillId="8" borderId="2" xfId="0" applyNumberFormat="1" applyFont="1" applyFill="1" applyBorder="1" applyAlignment="1">
      <alignment horizontal="center" vertical="center"/>
    </xf>
    <xf numFmtId="4" fontId="24" fillId="12" borderId="2" xfId="0" applyNumberFormat="1" applyFont="1" applyFill="1" applyBorder="1" applyAlignment="1">
      <alignment horizontal="center" vertical="center"/>
    </xf>
    <xf numFmtId="4" fontId="24" fillId="10" borderId="2" xfId="0" applyNumberFormat="1" applyFont="1" applyFill="1" applyBorder="1" applyAlignment="1">
      <alignment horizontal="center" vertical="center"/>
    </xf>
    <xf numFmtId="4" fontId="24" fillId="13" borderId="2" xfId="0" applyNumberFormat="1" applyFont="1" applyFill="1" applyBorder="1" applyAlignment="1">
      <alignment horizontal="center" vertical="center"/>
    </xf>
    <xf numFmtId="4" fontId="24" fillId="14" borderId="2" xfId="0" applyNumberFormat="1" applyFont="1" applyFill="1" applyBorder="1" applyAlignment="1">
      <alignment horizontal="center" vertical="center"/>
    </xf>
    <xf numFmtId="4" fontId="24" fillId="15" borderId="2" xfId="0" applyNumberFormat="1" applyFont="1" applyFill="1" applyBorder="1" applyAlignment="1">
      <alignment horizontal="center" vertical="center"/>
    </xf>
    <xf numFmtId="4" fontId="24" fillId="16" borderId="2" xfId="0" applyNumberFormat="1" applyFont="1" applyFill="1" applyBorder="1" applyAlignment="1">
      <alignment horizontal="center" vertical="center"/>
    </xf>
    <xf numFmtId="4" fontId="24" fillId="17" borderId="2" xfId="0" applyNumberFormat="1" applyFont="1" applyFill="1" applyBorder="1" applyAlignment="1">
      <alignment horizontal="center" vertical="center"/>
    </xf>
    <xf numFmtId="0" fontId="23" fillId="5" borderId="2" xfId="0" applyFont="1" applyFill="1" applyBorder="1" applyAlignment="1">
      <alignment horizontal="center" vertical="center" wrapText="1"/>
    </xf>
    <xf numFmtId="4" fontId="15" fillId="6" borderId="2" xfId="0" applyNumberFormat="1" applyFont="1" applyFill="1" applyBorder="1" applyAlignment="1">
      <alignment horizontal="center" vertical="center"/>
    </xf>
    <xf numFmtId="4" fontId="15" fillId="7" borderId="2" xfId="0" applyNumberFormat="1" applyFont="1" applyFill="1" applyBorder="1" applyAlignment="1">
      <alignment horizontal="center" vertical="center"/>
    </xf>
    <xf numFmtId="4" fontId="15" fillId="9" borderId="2" xfId="0" applyNumberFormat="1" applyFont="1" applyFill="1" applyBorder="1" applyAlignment="1">
      <alignment horizontal="center" vertical="center"/>
    </xf>
    <xf numFmtId="4" fontId="15" fillId="11" borderId="2" xfId="0" applyNumberFormat="1" applyFont="1" applyFill="1" applyBorder="1" applyAlignment="1">
      <alignment horizontal="center" vertical="center"/>
    </xf>
    <xf numFmtId="4" fontId="15" fillId="8" borderId="2" xfId="0" applyNumberFormat="1" applyFont="1" applyFill="1" applyBorder="1" applyAlignment="1">
      <alignment horizontal="center" vertical="center"/>
    </xf>
    <xf numFmtId="4" fontId="15" fillId="12" borderId="2" xfId="0" applyNumberFormat="1" applyFont="1" applyFill="1" applyBorder="1" applyAlignment="1">
      <alignment horizontal="center" vertical="center"/>
    </xf>
    <xf numFmtId="4" fontId="15" fillId="10" borderId="2" xfId="0" applyNumberFormat="1" applyFont="1" applyFill="1" applyBorder="1" applyAlignment="1">
      <alignment horizontal="center" vertical="center"/>
    </xf>
    <xf numFmtId="4" fontId="15" fillId="13" borderId="2" xfId="0" applyNumberFormat="1" applyFont="1" applyFill="1" applyBorder="1" applyAlignment="1">
      <alignment horizontal="center" vertical="center"/>
    </xf>
    <xf numFmtId="4" fontId="15" fillId="14" borderId="2" xfId="0" applyNumberFormat="1" applyFont="1" applyFill="1" applyBorder="1" applyAlignment="1">
      <alignment horizontal="center" vertical="center"/>
    </xf>
    <xf numFmtId="4" fontId="15" fillId="15" borderId="2" xfId="0" applyNumberFormat="1" applyFont="1" applyFill="1" applyBorder="1" applyAlignment="1">
      <alignment horizontal="center" vertical="center"/>
    </xf>
    <xf numFmtId="4" fontId="15" fillId="16" borderId="2" xfId="0" applyNumberFormat="1" applyFont="1" applyFill="1" applyBorder="1" applyAlignment="1">
      <alignment horizontal="center" vertical="center"/>
    </xf>
    <xf numFmtId="4" fontId="15" fillId="17" borderId="2" xfId="0" applyNumberFormat="1" applyFont="1" applyFill="1" applyBorder="1" applyAlignment="1">
      <alignment horizontal="center" vertical="center"/>
    </xf>
    <xf numFmtId="0" fontId="15" fillId="6" borderId="2" xfId="0" applyFont="1" applyFill="1" applyBorder="1" applyAlignment="1">
      <alignment horizontal="center" vertical="center"/>
    </xf>
    <xf numFmtId="0" fontId="15" fillId="7" borderId="2" xfId="0" applyFont="1" applyFill="1" applyBorder="1" applyAlignment="1">
      <alignment horizontal="center" vertical="center"/>
    </xf>
    <xf numFmtId="0" fontId="15" fillId="9" borderId="2" xfId="0" applyFont="1" applyFill="1" applyBorder="1" applyAlignment="1">
      <alignment horizontal="center" vertical="center"/>
    </xf>
    <xf numFmtId="0" fontId="15" fillId="11" borderId="2" xfId="0" applyFont="1" applyFill="1" applyBorder="1" applyAlignment="1">
      <alignment horizontal="center" vertical="center"/>
    </xf>
    <xf numFmtId="0" fontId="15" fillId="8" borderId="2" xfId="0" applyFont="1" applyFill="1" applyBorder="1" applyAlignment="1">
      <alignment horizontal="center" vertical="center"/>
    </xf>
    <xf numFmtId="0" fontId="15" fillId="12" borderId="2" xfId="0" applyFont="1" applyFill="1" applyBorder="1" applyAlignment="1">
      <alignment horizontal="center" vertical="center"/>
    </xf>
    <xf numFmtId="0" fontId="15" fillId="10" borderId="2" xfId="0" applyFont="1" applyFill="1" applyBorder="1" applyAlignment="1">
      <alignment horizontal="center" vertical="center"/>
    </xf>
    <xf numFmtId="0" fontId="15" fillId="13" borderId="2" xfId="0" applyFont="1" applyFill="1" applyBorder="1" applyAlignment="1">
      <alignment horizontal="center" vertical="center"/>
    </xf>
    <xf numFmtId="0" fontId="15" fillId="14" borderId="2" xfId="0" applyFont="1" applyFill="1" applyBorder="1" applyAlignment="1">
      <alignment horizontal="center" vertical="center"/>
    </xf>
    <xf numFmtId="0" fontId="15" fillId="15" borderId="2" xfId="0" applyFont="1" applyFill="1" applyBorder="1" applyAlignment="1">
      <alignment horizontal="center" vertical="center"/>
    </xf>
    <xf numFmtId="0" fontId="15" fillId="16" borderId="2" xfId="0" applyFont="1" applyFill="1" applyBorder="1" applyAlignment="1">
      <alignment horizontal="center" vertical="center"/>
    </xf>
    <xf numFmtId="0" fontId="15" fillId="17" borderId="2" xfId="0" applyFont="1" applyFill="1" applyBorder="1" applyAlignment="1">
      <alignment horizontal="center" vertical="center"/>
    </xf>
    <xf numFmtId="0" fontId="15" fillId="0" borderId="2" xfId="0" applyFont="1" applyBorder="1" applyAlignment="1">
      <alignment horizontal="center" vertical="center"/>
    </xf>
    <xf numFmtId="0" fontId="11" fillId="0" borderId="2" xfId="0" applyFont="1" applyFill="1" applyBorder="1" applyAlignment="1">
      <alignment horizontal="center" vertical="center" wrapText="1"/>
    </xf>
    <xf numFmtId="0" fontId="20" fillId="0" borderId="2" xfId="0" applyFont="1" applyBorder="1" applyAlignment="1">
      <alignment horizontal="center" vertical="center" wrapText="1"/>
    </xf>
    <xf numFmtId="0" fontId="21" fillId="0" borderId="2" xfId="0" applyFont="1" applyBorder="1" applyAlignment="1">
      <alignment horizontal="center" vertical="center" wrapText="1"/>
    </xf>
    <xf numFmtId="0" fontId="25" fillId="0" borderId="0" xfId="0" applyFont="1" applyAlignment="1">
      <alignment horizontal="center"/>
    </xf>
    <xf numFmtId="0" fontId="11" fillId="0" borderId="2" xfId="0" applyFont="1" applyBorder="1" applyAlignment="1">
      <alignment horizontal="center" vertical="center" wrapText="1"/>
    </xf>
    <xf numFmtId="0" fontId="26" fillId="0" borderId="0" xfId="0" applyFont="1" applyAlignment="1">
      <alignment horizontal="center" vertical="center"/>
    </xf>
    <xf numFmtId="164" fontId="26" fillId="0" borderId="0" xfId="0" applyNumberFormat="1" applyFont="1" applyAlignment="1">
      <alignment horizontal="center" vertical="center"/>
    </xf>
    <xf numFmtId="0" fontId="26" fillId="0" borderId="0" xfId="0" applyFont="1" applyAlignment="1">
      <alignment horizontal="center" vertical="center" wrapText="1"/>
    </xf>
    <xf numFmtId="0" fontId="7" fillId="5" borderId="3" xfId="0" applyFont="1" applyFill="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164" fontId="7" fillId="0" borderId="3" xfId="0" applyNumberFormat="1" applyFont="1" applyBorder="1" applyAlignment="1">
      <alignment horizontal="center" vertical="center" wrapText="1"/>
    </xf>
    <xf numFmtId="164" fontId="7" fillId="0" borderId="5"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25" fillId="0" borderId="0" xfId="0" applyFont="1" applyAlignment="1">
      <alignment horizontal="center" vertical="center" wrapText="1"/>
    </xf>
    <xf numFmtId="0" fontId="11" fillId="5" borderId="3"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169" fontId="11" fillId="4" borderId="2" xfId="0" applyNumberFormat="1" applyFont="1" applyFill="1" applyBorder="1" applyAlignment="1">
      <alignment horizontal="center" vertical="center" wrapText="1" shrinkToFit="1"/>
    </xf>
  </cellXfs>
  <cellStyles count="7">
    <cellStyle name="SAPBEXHLevel2 2" xfId="1"/>
    <cellStyle name="Обычный" xfId="0" builtinId="0"/>
    <cellStyle name="Обычный 2" xfId="2"/>
    <cellStyle name="Обычный 2 2" xfId="5"/>
    <cellStyle name="Обычный 3" xfId="3"/>
    <cellStyle name="Обычный 4" xfId="4"/>
    <cellStyle name="Финансовый" xfId="6" builtinId="3"/>
  </cellStyles>
  <dxfs count="0"/>
  <tableStyles count="0" defaultTableStyle="TableStyleMedium9" defaultPivotStyle="PivotStyleLight16"/>
  <colors>
    <mruColors>
      <color rgb="FF99FF33"/>
      <color rgb="FFFF0066"/>
      <color rgb="FF66FFFF"/>
      <color rgb="FFFF66FF"/>
      <color rgb="FFFFFF99"/>
      <color rgb="FF0066FF"/>
      <color rgb="FFFFFFCC"/>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17"/>
  <sheetViews>
    <sheetView showGridLines="0" tabSelected="1" zoomScaleNormal="100" zoomScaleSheetLayoutView="90" zoomScalePageLayoutView="92" workbookViewId="0">
      <pane xSplit="2" ySplit="5" topLeftCell="C21" activePane="bottomRight" state="frozen"/>
      <selection pane="topRight" activeCell="C1" sqref="C1"/>
      <selection pane="bottomLeft" activeCell="A4" sqref="A4"/>
      <selection pane="bottomRight" activeCell="A24" sqref="A24:XFD24"/>
    </sheetView>
  </sheetViews>
  <sheetFormatPr defaultColWidth="6.85546875" defaultRowHeight="15" x14ac:dyDescent="0.25"/>
  <cols>
    <col min="1" max="1" width="5.7109375" customWidth="1"/>
    <col min="2" max="2" width="50.7109375" style="101" customWidth="1"/>
    <col min="3" max="3" width="18.42578125" style="25" customWidth="1"/>
    <col min="4" max="5" width="12.140625" customWidth="1"/>
    <col min="6" max="6" width="12.140625" style="31" customWidth="1"/>
    <col min="7" max="9" width="12.140625" style="1" customWidth="1"/>
    <col min="10" max="10" width="13.140625" style="1" customWidth="1"/>
    <col min="11" max="11" width="12.140625" style="1" customWidth="1"/>
    <col min="12" max="12" width="13.140625" style="1" customWidth="1"/>
    <col min="13" max="13" width="12.140625" style="1" customWidth="1"/>
  </cols>
  <sheetData>
    <row r="1" spans="1:13" ht="18.75" x14ac:dyDescent="0.3">
      <c r="A1" s="158" t="s">
        <v>69</v>
      </c>
      <c r="B1" s="158"/>
      <c r="C1" s="158"/>
      <c r="D1" s="158"/>
      <c r="E1" s="158"/>
      <c r="F1" s="158"/>
      <c r="G1" s="158"/>
      <c r="H1" s="158"/>
      <c r="I1" s="158"/>
      <c r="J1" s="158"/>
      <c r="K1" s="158"/>
      <c r="L1" s="158"/>
      <c r="M1" s="158"/>
    </row>
    <row r="3" spans="1:13" s="11" customFormat="1" ht="200.1" customHeight="1" x14ac:dyDescent="0.25">
      <c r="A3" s="9" t="s">
        <v>0</v>
      </c>
      <c r="B3" s="92" t="s">
        <v>19</v>
      </c>
      <c r="C3" s="63" t="s">
        <v>31</v>
      </c>
      <c r="D3" s="159" t="s">
        <v>47</v>
      </c>
      <c r="E3" s="159"/>
      <c r="F3" s="155" t="s">
        <v>55</v>
      </c>
      <c r="G3" s="155"/>
      <c r="H3" s="155" t="s">
        <v>56</v>
      </c>
      <c r="I3" s="155"/>
      <c r="J3" s="155" t="s">
        <v>63</v>
      </c>
      <c r="K3" s="155"/>
      <c r="L3" s="155" t="s">
        <v>70</v>
      </c>
      <c r="M3" s="155"/>
    </row>
    <row r="4" spans="1:13" s="11" customFormat="1" ht="17.25" customHeight="1" x14ac:dyDescent="0.25">
      <c r="A4" s="9"/>
      <c r="B4" s="60" t="s">
        <v>32</v>
      </c>
      <c r="C4" s="63"/>
      <c r="D4" s="156">
        <v>25</v>
      </c>
      <c r="E4" s="157"/>
      <c r="F4" s="156">
        <v>25</v>
      </c>
      <c r="G4" s="157"/>
      <c r="H4" s="156">
        <v>20</v>
      </c>
      <c r="I4" s="157"/>
      <c r="J4" s="156">
        <v>15</v>
      </c>
      <c r="K4" s="157"/>
      <c r="L4" s="156">
        <v>15</v>
      </c>
      <c r="M4" s="157"/>
    </row>
    <row r="5" spans="1:13" s="4" customFormat="1" ht="18" customHeight="1" x14ac:dyDescent="0.25">
      <c r="A5" s="53"/>
      <c r="B5" s="36"/>
      <c r="C5" s="63" t="s">
        <v>26</v>
      </c>
      <c r="D5" s="64" t="s">
        <v>30</v>
      </c>
      <c r="E5" s="64" t="s">
        <v>26</v>
      </c>
      <c r="F5" s="65" t="s">
        <v>30</v>
      </c>
      <c r="G5" s="65" t="s">
        <v>26</v>
      </c>
      <c r="H5" s="65" t="s">
        <v>36</v>
      </c>
      <c r="I5" s="65" t="s">
        <v>26</v>
      </c>
      <c r="J5" s="65" t="s">
        <v>30</v>
      </c>
      <c r="K5" s="65" t="s">
        <v>26</v>
      </c>
      <c r="L5" s="84"/>
      <c r="M5" s="84"/>
    </row>
    <row r="6" spans="1:13" s="4" customFormat="1" ht="39.950000000000003" customHeight="1" x14ac:dyDescent="0.25">
      <c r="A6" s="86">
        <v>802</v>
      </c>
      <c r="B6" s="87" t="s">
        <v>38</v>
      </c>
      <c r="C6" s="175">
        <f>E6*$D$4/100+G6*$F$4/100+I6*$H$4/100+K6*$J$4/100+M6*$L$4/100</f>
        <v>3.15</v>
      </c>
      <c r="D6" s="77">
        <f>'2.1'!E8</f>
        <v>25.5400805412532</v>
      </c>
      <c r="E6" s="77" t="str">
        <f>'2.1'!F8</f>
        <v>0</v>
      </c>
      <c r="F6" s="54">
        <f>'2.2'!I8</f>
        <v>75.312468794546831</v>
      </c>
      <c r="G6" s="54" t="str">
        <f>'2.2'!J8</f>
        <v>5</v>
      </c>
      <c r="H6" s="71">
        <f>'2.3'!E7</f>
        <v>0</v>
      </c>
      <c r="I6" s="71">
        <f>'2.3'!F7</f>
        <v>5</v>
      </c>
      <c r="J6" s="80" t="str">
        <f>'2.4'!I7</f>
        <v>задолженность отсутствует</v>
      </c>
      <c r="K6" s="91">
        <f>'2.4'!J7</f>
        <v>5</v>
      </c>
      <c r="L6" s="84">
        <f>'2.5'!AY8</f>
        <v>9</v>
      </c>
      <c r="M6" s="102" t="str">
        <f>'2.5'!AZ8</f>
        <v>1</v>
      </c>
    </row>
    <row r="7" spans="1:13" s="1" customFormat="1" ht="39.950000000000003" customHeight="1" x14ac:dyDescent="0.25">
      <c r="A7" s="86">
        <v>803</v>
      </c>
      <c r="B7" s="88" t="s">
        <v>8</v>
      </c>
      <c r="C7" s="175">
        <f t="shared" ref="C7:C35" si="0">E7*$D$4/100+G7*$F$4/100+I7*$H$4/100+K7*$J$4/100+M7*$L$4/100</f>
        <v>5</v>
      </c>
      <c r="D7" s="77">
        <f>'2.1'!E9</f>
        <v>0.36588875778920743</v>
      </c>
      <c r="E7" s="77" t="str">
        <f>'2.1'!F9</f>
        <v>5</v>
      </c>
      <c r="F7" s="54">
        <f>'2.2'!I9</f>
        <v>98.851865428716295</v>
      </c>
      <c r="G7" s="54" t="str">
        <f>'2.2'!J9</f>
        <v>5</v>
      </c>
      <c r="H7" s="71">
        <f>'2.3'!E8</f>
        <v>0</v>
      </c>
      <c r="I7" s="71">
        <f>'2.3'!F8</f>
        <v>5</v>
      </c>
      <c r="J7" s="91" t="str">
        <f>'2.4'!I8</f>
        <v>задолженность отсутствует</v>
      </c>
      <c r="K7" s="91">
        <f>'2.4'!J8</f>
        <v>5</v>
      </c>
      <c r="L7" s="102">
        <f>'2.5'!AY9</f>
        <v>2</v>
      </c>
      <c r="M7" s="102" t="str">
        <f>'2.5'!AZ9</f>
        <v>5</v>
      </c>
    </row>
    <row r="8" spans="1:13" s="1" customFormat="1" ht="39.950000000000003" customHeight="1" x14ac:dyDescent="0.25">
      <c r="A8" s="86">
        <v>805</v>
      </c>
      <c r="B8" s="88" t="s">
        <v>9</v>
      </c>
      <c r="C8" s="175">
        <f t="shared" si="0"/>
        <v>4.3499999999999996</v>
      </c>
      <c r="D8" s="77">
        <f>'2.1'!E10</f>
        <v>2.4724453324539248</v>
      </c>
      <c r="E8" s="77" t="str">
        <f>'2.1'!F10</f>
        <v>3</v>
      </c>
      <c r="F8" s="54">
        <f>'2.2'!I10</f>
        <v>96.952585673961437</v>
      </c>
      <c r="G8" s="54" t="str">
        <f>'2.2'!J10</f>
        <v>5</v>
      </c>
      <c r="H8" s="71">
        <f>'2.3'!E9</f>
        <v>0</v>
      </c>
      <c r="I8" s="71">
        <f>'2.3'!F9</f>
        <v>5</v>
      </c>
      <c r="J8" s="91" t="str">
        <f>'2.4'!I9</f>
        <v>задолженность отсутствует</v>
      </c>
      <c r="K8" s="91">
        <f>'2.4'!J9</f>
        <v>5</v>
      </c>
      <c r="L8" s="102">
        <f>'2.5'!AY10</f>
        <v>3</v>
      </c>
      <c r="M8" s="102" t="str">
        <f>'2.5'!AZ10</f>
        <v>4</v>
      </c>
    </row>
    <row r="9" spans="1:13" s="1" customFormat="1" ht="39.950000000000003" customHeight="1" x14ac:dyDescent="0.25">
      <c r="A9" s="86">
        <v>807</v>
      </c>
      <c r="B9" s="88" t="s">
        <v>10</v>
      </c>
      <c r="C9" s="175">
        <f t="shared" si="0"/>
        <v>4.0999999999999996</v>
      </c>
      <c r="D9" s="77">
        <f>'2.1'!E11</f>
        <v>6.6604341930245807</v>
      </c>
      <c r="E9" s="77" t="str">
        <f>'2.1'!F11</f>
        <v>2</v>
      </c>
      <c r="F9" s="54">
        <f>'2.2'!I11</f>
        <v>93.6948370072476</v>
      </c>
      <c r="G9" s="54" t="str">
        <f>'2.2'!J11</f>
        <v>5</v>
      </c>
      <c r="H9" s="71">
        <f>'2.3'!E10</f>
        <v>0</v>
      </c>
      <c r="I9" s="71">
        <f>'2.3'!F10</f>
        <v>5</v>
      </c>
      <c r="J9" s="91" t="str">
        <f>'2.4'!I10</f>
        <v>задолженность отсутствует</v>
      </c>
      <c r="K9" s="91">
        <f>'2.4'!J10</f>
        <v>5</v>
      </c>
      <c r="L9" s="102">
        <f>'2.5'!AY11</f>
        <v>4</v>
      </c>
      <c r="M9" s="102" t="str">
        <f>'2.5'!AZ11</f>
        <v>4</v>
      </c>
    </row>
    <row r="10" spans="1:13" s="1" customFormat="1" ht="39.950000000000003" customHeight="1" x14ac:dyDescent="0.25">
      <c r="A10" s="86">
        <v>811</v>
      </c>
      <c r="B10" s="88" t="s">
        <v>11</v>
      </c>
      <c r="C10" s="175">
        <f t="shared" si="0"/>
        <v>3.25</v>
      </c>
      <c r="D10" s="77">
        <f>'2.1'!E12</f>
        <v>7.7501583356782868</v>
      </c>
      <c r="E10" s="77" t="str">
        <f>'2.1'!F12</f>
        <v>1</v>
      </c>
      <c r="F10" s="54">
        <f>'2.2'!I12</f>
        <v>94.100072034306621</v>
      </c>
      <c r="G10" s="54" t="str">
        <f>'2.2'!J12</f>
        <v>5</v>
      </c>
      <c r="H10" s="71">
        <f>'2.3'!E11</f>
        <v>0</v>
      </c>
      <c r="I10" s="71">
        <f>'2.3'!F11</f>
        <v>5</v>
      </c>
      <c r="J10" s="91" t="str">
        <f>'2.4'!I11</f>
        <v>задолженность отсутствует</v>
      </c>
      <c r="K10" s="91">
        <f>'2.4'!J11</f>
        <v>5</v>
      </c>
      <c r="L10" s="102">
        <f>'2.5'!AY12</f>
        <v>11</v>
      </c>
      <c r="M10" s="102" t="str">
        <f>'2.5'!AZ12</f>
        <v>0</v>
      </c>
    </row>
    <row r="11" spans="1:13" s="1" customFormat="1" ht="39.950000000000003" customHeight="1" x14ac:dyDescent="0.25">
      <c r="A11" s="86">
        <v>812</v>
      </c>
      <c r="B11" s="87" t="s">
        <v>39</v>
      </c>
      <c r="C11" s="175">
        <f t="shared" si="0"/>
        <v>3.4</v>
      </c>
      <c r="D11" s="77">
        <f>'2.1'!E13</f>
        <v>8.2890934696576188</v>
      </c>
      <c r="E11" s="77" t="str">
        <f>'2.1'!F13</f>
        <v>1</v>
      </c>
      <c r="F11" s="54">
        <f>'2.2'!I13</f>
        <v>95.752565443325395</v>
      </c>
      <c r="G11" s="54" t="str">
        <f>'2.2'!J13</f>
        <v>5</v>
      </c>
      <c r="H11" s="71">
        <f>'2.3'!E12</f>
        <v>0</v>
      </c>
      <c r="I11" s="71">
        <f>'2.3'!F12</f>
        <v>5</v>
      </c>
      <c r="J11" s="91" t="str">
        <f>'2.4'!I12</f>
        <v>задолженность отсутствует</v>
      </c>
      <c r="K11" s="91">
        <f>'2.4'!J12</f>
        <v>5</v>
      </c>
      <c r="L11" s="102">
        <f>'2.5'!AY13</f>
        <v>9</v>
      </c>
      <c r="M11" s="102" t="str">
        <f>'2.5'!AZ13</f>
        <v>1</v>
      </c>
    </row>
    <row r="12" spans="1:13" ht="39.950000000000003" customHeight="1" x14ac:dyDescent="0.25">
      <c r="A12" s="86">
        <v>814</v>
      </c>
      <c r="B12" s="87" t="s">
        <v>59</v>
      </c>
      <c r="C12" s="175">
        <f t="shared" si="0"/>
        <v>1.4</v>
      </c>
      <c r="D12" s="77">
        <f>'2.1'!E14</f>
        <v>36.471120685784328</v>
      </c>
      <c r="E12" s="77" t="str">
        <f>'2.1'!F14</f>
        <v>0</v>
      </c>
      <c r="F12" s="54">
        <f>'2.2'!I14</f>
        <v>47.055176147103133</v>
      </c>
      <c r="G12" s="54" t="str">
        <f>'2.2'!J14</f>
        <v>5</v>
      </c>
      <c r="H12" s="71">
        <f>'2.3'!E13</f>
        <v>171071.39</v>
      </c>
      <c r="I12" s="71">
        <f>'2.3'!F13</f>
        <v>0</v>
      </c>
      <c r="J12" s="91">
        <f>'2.4'!I13</f>
        <v>100</v>
      </c>
      <c r="K12" s="91">
        <f>'2.4'!J13</f>
        <v>0</v>
      </c>
      <c r="L12" s="102">
        <f>'2.5'!AY14</f>
        <v>10</v>
      </c>
      <c r="M12" s="102" t="str">
        <f>'2.5'!AZ14</f>
        <v>1</v>
      </c>
    </row>
    <row r="13" spans="1:13" ht="39.950000000000003" customHeight="1" x14ac:dyDescent="0.25">
      <c r="A13" s="86">
        <v>815</v>
      </c>
      <c r="B13" s="88" t="s">
        <v>12</v>
      </c>
      <c r="C13" s="175">
        <f t="shared" si="0"/>
        <v>4.8499999999999996</v>
      </c>
      <c r="D13" s="77">
        <f>'2.1'!E15</f>
        <v>0.26777740349357715</v>
      </c>
      <c r="E13" s="77" t="str">
        <f>'2.1'!F15</f>
        <v>5</v>
      </c>
      <c r="F13" s="54">
        <f>'2.2'!I15</f>
        <v>99.828930622963412</v>
      </c>
      <c r="G13" s="54" t="str">
        <f>'2.2'!J15</f>
        <v>5</v>
      </c>
      <c r="H13" s="71">
        <f>'2.3'!E14</f>
        <v>0</v>
      </c>
      <c r="I13" s="71">
        <f>'2.3'!F14</f>
        <v>5</v>
      </c>
      <c r="J13" s="91" t="str">
        <f>'2.4'!I14</f>
        <v>задолженность отсутствует</v>
      </c>
      <c r="K13" s="91">
        <f>'2.4'!J14</f>
        <v>5</v>
      </c>
      <c r="L13" s="102">
        <f>'2.5'!AY15</f>
        <v>4</v>
      </c>
      <c r="M13" s="102" t="str">
        <f>'2.5'!AZ15</f>
        <v>4</v>
      </c>
    </row>
    <row r="14" spans="1:13" ht="39.950000000000003" customHeight="1" x14ac:dyDescent="0.25">
      <c r="A14" s="86">
        <v>816</v>
      </c>
      <c r="B14" s="87" t="s">
        <v>40</v>
      </c>
      <c r="C14" s="175">
        <f t="shared" si="0"/>
        <v>3.1</v>
      </c>
      <c r="D14" s="77">
        <f>'2.1'!E16</f>
        <v>3.0376719107541015</v>
      </c>
      <c r="E14" s="77" t="str">
        <f>'2.1'!F16</f>
        <v>3</v>
      </c>
      <c r="F14" s="54">
        <f>'2.2'!I16</f>
        <v>100.0097183703061</v>
      </c>
      <c r="G14" s="54" t="str">
        <f>'2.2'!J16</f>
        <v>0</v>
      </c>
      <c r="H14" s="71">
        <f>'2.3'!E15</f>
        <v>0</v>
      </c>
      <c r="I14" s="71">
        <f>'2.3'!F15</f>
        <v>5</v>
      </c>
      <c r="J14" s="91" t="str">
        <f>'2.4'!I15</f>
        <v>задолженность отсутствует</v>
      </c>
      <c r="K14" s="91">
        <f>'2.4'!J15</f>
        <v>5</v>
      </c>
      <c r="L14" s="102">
        <f>'2.5'!AY16</f>
        <v>4</v>
      </c>
      <c r="M14" s="102" t="str">
        <f>'2.5'!AZ16</f>
        <v>4</v>
      </c>
    </row>
    <row r="15" spans="1:13" ht="55.5" customHeight="1" x14ac:dyDescent="0.25">
      <c r="A15" s="86">
        <v>820</v>
      </c>
      <c r="B15" s="88" t="s">
        <v>13</v>
      </c>
      <c r="C15" s="175">
        <f t="shared" si="0"/>
        <v>5</v>
      </c>
      <c r="D15" s="77">
        <f>'2.1'!E17</f>
        <v>0.7396687280920009</v>
      </c>
      <c r="E15" s="77" t="str">
        <f>'2.1'!F17</f>
        <v>5</v>
      </c>
      <c r="F15" s="54">
        <f>'2.2'!I17</f>
        <v>99.189119267699482</v>
      </c>
      <c r="G15" s="54" t="str">
        <f>'2.2'!J17</f>
        <v>5</v>
      </c>
      <c r="H15" s="71">
        <f>'2.3'!E16</f>
        <v>0</v>
      </c>
      <c r="I15" s="71">
        <f>'2.3'!F16</f>
        <v>5</v>
      </c>
      <c r="J15" s="91" t="str">
        <f>'2.4'!I16</f>
        <v>задолженность отсутствует</v>
      </c>
      <c r="K15" s="91">
        <f>'2.4'!J16</f>
        <v>5</v>
      </c>
      <c r="L15" s="102">
        <f>'2.5'!AY17</f>
        <v>2</v>
      </c>
      <c r="M15" s="102" t="str">
        <f>'2.5'!AZ17</f>
        <v>5</v>
      </c>
    </row>
    <row r="16" spans="1:13" ht="39.950000000000003" customHeight="1" x14ac:dyDescent="0.25">
      <c r="A16" s="86">
        <v>821</v>
      </c>
      <c r="B16" s="87" t="s">
        <v>60</v>
      </c>
      <c r="C16" s="175">
        <f t="shared" si="0"/>
        <v>3.25</v>
      </c>
      <c r="D16" s="77">
        <f>'2.1'!E18</f>
        <v>2.0370635353539468</v>
      </c>
      <c r="E16" s="77" t="str">
        <f>'2.1'!F18</f>
        <v>3</v>
      </c>
      <c r="F16" s="54">
        <f>'2.2'!I18</f>
        <v>100.82764804760662</v>
      </c>
      <c r="G16" s="54" t="str">
        <f>'2.2'!J18</f>
        <v>0</v>
      </c>
      <c r="H16" s="71">
        <f>'2.3'!E17</f>
        <v>0</v>
      </c>
      <c r="I16" s="71">
        <f>'2.3'!F17</f>
        <v>5</v>
      </c>
      <c r="J16" s="91" t="str">
        <f>'2.4'!I17</f>
        <v>задолженность отсутствует</v>
      </c>
      <c r="K16" s="91">
        <f>'2.4'!J17</f>
        <v>5</v>
      </c>
      <c r="L16" s="102">
        <f>'2.5'!AY18</f>
        <v>2</v>
      </c>
      <c r="M16" s="102" t="str">
        <f>'2.5'!AZ18</f>
        <v>5</v>
      </c>
    </row>
    <row r="17" spans="1:13" ht="39.950000000000003" customHeight="1" x14ac:dyDescent="0.25">
      <c r="A17" s="86">
        <v>825</v>
      </c>
      <c r="B17" s="88" t="s">
        <v>64</v>
      </c>
      <c r="C17" s="175">
        <f t="shared" si="0"/>
        <v>5</v>
      </c>
      <c r="D17" s="77">
        <f>'2.1'!E19</f>
        <v>0.91394767769825391</v>
      </c>
      <c r="E17" s="77" t="str">
        <f>'2.1'!F19</f>
        <v>5</v>
      </c>
      <c r="F17" s="54">
        <f>'2.2'!I19</f>
        <v>99.043431164828604</v>
      </c>
      <c r="G17" s="54" t="str">
        <f>'2.2'!J19</f>
        <v>5</v>
      </c>
      <c r="H17" s="71">
        <f>'2.3'!E18</f>
        <v>0</v>
      </c>
      <c r="I17" s="71">
        <f>'2.3'!F18</f>
        <v>5</v>
      </c>
      <c r="J17" s="91" t="str">
        <f>'2.4'!I18</f>
        <v>задолженность отсутствует</v>
      </c>
      <c r="K17" s="91">
        <f>'2.4'!J18</f>
        <v>5</v>
      </c>
      <c r="L17" s="102">
        <f>'2.5'!AY19</f>
        <v>1</v>
      </c>
      <c r="M17" s="102" t="str">
        <f>'2.5'!AZ19</f>
        <v>5</v>
      </c>
    </row>
    <row r="18" spans="1:13" ht="39.950000000000003" customHeight="1" x14ac:dyDescent="0.25">
      <c r="A18" s="86">
        <v>830</v>
      </c>
      <c r="B18" s="88" t="s">
        <v>61</v>
      </c>
      <c r="C18" s="175">
        <f t="shared" si="0"/>
        <v>3.75</v>
      </c>
      <c r="D18" s="77">
        <f>'2.1'!E20</f>
        <v>0.37595931778989433</v>
      </c>
      <c r="E18" s="77" t="str">
        <f>'2.1'!F20</f>
        <v>5</v>
      </c>
      <c r="F18" s="54">
        <f>'2.2'!I20</f>
        <v>100.58918333023965</v>
      </c>
      <c r="G18" s="54" t="str">
        <f>'2.2'!J20</f>
        <v>0</v>
      </c>
      <c r="H18" s="71">
        <f>'2.3'!E19</f>
        <v>0</v>
      </c>
      <c r="I18" s="71">
        <f>'2.3'!F19</f>
        <v>5</v>
      </c>
      <c r="J18" s="91" t="str">
        <f>'2.4'!I19</f>
        <v>задолженность отсутствует</v>
      </c>
      <c r="K18" s="91">
        <f>'2.4'!J19</f>
        <v>5</v>
      </c>
      <c r="L18" s="102">
        <f>'2.5'!AY20</f>
        <v>0</v>
      </c>
      <c r="M18" s="102" t="str">
        <f>'2.5'!AZ20</f>
        <v>5</v>
      </c>
    </row>
    <row r="19" spans="1:13" ht="39.950000000000003" customHeight="1" x14ac:dyDescent="0.25">
      <c r="A19" s="86">
        <v>832</v>
      </c>
      <c r="B19" s="88" t="s">
        <v>52</v>
      </c>
      <c r="C19" s="175">
        <f t="shared" si="0"/>
        <v>3.55</v>
      </c>
      <c r="D19" s="77">
        <f>'2.1'!E21</f>
        <v>9.1160654504075271</v>
      </c>
      <c r="E19" s="77" t="str">
        <f>'2.1'!F21</f>
        <v>1</v>
      </c>
      <c r="F19" s="54">
        <f>'2.2'!I21</f>
        <v>99.994002264386268</v>
      </c>
      <c r="G19" s="54" t="str">
        <f>'2.2'!J21</f>
        <v>5</v>
      </c>
      <c r="H19" s="71">
        <f>'2.3'!E20</f>
        <v>0</v>
      </c>
      <c r="I19" s="71">
        <f>'2.3'!F20</f>
        <v>5</v>
      </c>
      <c r="J19" s="91" t="str">
        <f>'2.4'!I20</f>
        <v>задолженность отсутствует</v>
      </c>
      <c r="K19" s="91">
        <f>'2.4'!J20</f>
        <v>5</v>
      </c>
      <c r="L19" s="102">
        <f>'2.5'!AY21</f>
        <v>8</v>
      </c>
      <c r="M19" s="102" t="str">
        <f>'2.5'!AZ21</f>
        <v>2</v>
      </c>
    </row>
    <row r="20" spans="1:13" ht="39.950000000000003" customHeight="1" x14ac:dyDescent="0.25">
      <c r="A20" s="86" t="s">
        <v>41</v>
      </c>
      <c r="B20" s="88" t="s">
        <v>62</v>
      </c>
      <c r="C20" s="175">
        <f t="shared" si="0"/>
        <v>4.8499999999999996</v>
      </c>
      <c r="D20" s="77">
        <f>'2.1'!E22</f>
        <v>0.39199800365995896</v>
      </c>
      <c r="E20" s="77" t="str">
        <f>'2.1'!F22</f>
        <v>5</v>
      </c>
      <c r="F20" s="54">
        <f>'2.2'!I22</f>
        <v>99.583671250480421</v>
      </c>
      <c r="G20" s="54" t="str">
        <f>'2.2'!J22</f>
        <v>5</v>
      </c>
      <c r="H20" s="71">
        <f>'2.3'!E21</f>
        <v>0</v>
      </c>
      <c r="I20" s="71">
        <f>'2.3'!F21</f>
        <v>5</v>
      </c>
      <c r="J20" s="91" t="str">
        <f>'2.4'!I21</f>
        <v>задолженность отсутствует</v>
      </c>
      <c r="K20" s="91">
        <f>'2.4'!J21</f>
        <v>5</v>
      </c>
      <c r="L20" s="102">
        <f>'2.5'!AY22</f>
        <v>4</v>
      </c>
      <c r="M20" s="102" t="str">
        <f>'2.5'!AZ22</f>
        <v>4</v>
      </c>
    </row>
    <row r="21" spans="1:13" ht="39.950000000000003" customHeight="1" x14ac:dyDescent="0.25">
      <c r="A21" s="86">
        <v>834</v>
      </c>
      <c r="B21" s="88" t="s">
        <v>14</v>
      </c>
      <c r="C21" s="175">
        <f t="shared" si="0"/>
        <v>3.6</v>
      </c>
      <c r="D21" s="77">
        <f>'2.1'!E23</f>
        <v>10.45296881311179</v>
      </c>
      <c r="E21" s="77" t="str">
        <f>'2.1'!F23</f>
        <v>0</v>
      </c>
      <c r="F21" s="54">
        <f>'2.2'!I23</f>
        <v>96.16205106191714</v>
      </c>
      <c r="G21" s="54" t="str">
        <f>'2.2'!J23</f>
        <v>5</v>
      </c>
      <c r="H21" s="71">
        <f>'2.3'!E22</f>
        <v>0</v>
      </c>
      <c r="I21" s="71">
        <f>'2.3'!F22</f>
        <v>5</v>
      </c>
      <c r="J21" s="91" t="str">
        <f>'2.4'!I22</f>
        <v>задолженность отсутствует</v>
      </c>
      <c r="K21" s="91">
        <f>'2.4'!J22</f>
        <v>5</v>
      </c>
      <c r="L21" s="102">
        <f>'2.5'!AY23</f>
        <v>3</v>
      </c>
      <c r="M21" s="102" t="str">
        <f>'2.5'!AZ23</f>
        <v>4</v>
      </c>
    </row>
    <row r="22" spans="1:13" ht="39.950000000000003" customHeight="1" x14ac:dyDescent="0.25">
      <c r="A22" s="86">
        <v>835</v>
      </c>
      <c r="B22" s="87" t="s">
        <v>42</v>
      </c>
      <c r="C22" s="175">
        <f t="shared" si="0"/>
        <v>3.05</v>
      </c>
      <c r="D22" s="77">
        <f>'2.1'!E24</f>
        <v>1.743403062515914</v>
      </c>
      <c r="E22" s="77" t="str">
        <f>'2.1'!F24</f>
        <v>4</v>
      </c>
      <c r="F22" s="54">
        <f>'2.2'!I24</f>
        <v>104.84100808511793</v>
      </c>
      <c r="G22" s="54" t="str">
        <f>'2.2'!J24</f>
        <v>0</v>
      </c>
      <c r="H22" s="71">
        <f>'2.3'!E23</f>
        <v>0</v>
      </c>
      <c r="I22" s="71">
        <f>'2.3'!F23</f>
        <v>5</v>
      </c>
      <c r="J22" s="91" t="str">
        <f>'2.4'!I23</f>
        <v>задолженность отсутствует</v>
      </c>
      <c r="K22" s="91">
        <f>'2.4'!J23</f>
        <v>5</v>
      </c>
      <c r="L22" s="102">
        <f>'2.5'!AY24</f>
        <v>7</v>
      </c>
      <c r="M22" s="102" t="str">
        <f>'2.5'!AZ24</f>
        <v>2</v>
      </c>
    </row>
    <row r="23" spans="1:13" ht="39.950000000000003" customHeight="1" x14ac:dyDescent="0.25">
      <c r="A23" s="86" t="s">
        <v>57</v>
      </c>
      <c r="B23" s="87" t="s">
        <v>58</v>
      </c>
      <c r="C23" s="175">
        <f t="shared" si="0"/>
        <v>3.7</v>
      </c>
      <c r="D23" s="77">
        <f>'2.1'!E25</f>
        <v>8.7739615520761198</v>
      </c>
      <c r="E23" s="77" t="str">
        <f>'2.1'!F25</f>
        <v>1</v>
      </c>
      <c r="F23" s="54">
        <f>'2.2'!I25</f>
        <v>78.441947616222208</v>
      </c>
      <c r="G23" s="54" t="str">
        <f>'2.2'!J25</f>
        <v>5</v>
      </c>
      <c r="H23" s="71">
        <f>'2.3'!E24</f>
        <v>0</v>
      </c>
      <c r="I23" s="71">
        <f>'2.3'!F24</f>
        <v>5</v>
      </c>
      <c r="J23" s="91" t="str">
        <f>'2.4'!I24</f>
        <v>задолженность отсутствует</v>
      </c>
      <c r="K23" s="91">
        <f>'2.4'!J24</f>
        <v>5</v>
      </c>
      <c r="L23" s="102">
        <f>'2.5'!AY25</f>
        <v>5</v>
      </c>
      <c r="M23" s="102" t="str">
        <f>'2.5'!AZ25</f>
        <v>3</v>
      </c>
    </row>
    <row r="24" spans="1:13" ht="39.950000000000003" customHeight="1" x14ac:dyDescent="0.25">
      <c r="A24" s="86">
        <v>840</v>
      </c>
      <c r="B24" s="88" t="s">
        <v>15</v>
      </c>
      <c r="C24" s="175">
        <f t="shared" si="0"/>
        <v>5</v>
      </c>
      <c r="D24" s="77">
        <f>'2.1'!E26</f>
        <v>0.48195748447669085</v>
      </c>
      <c r="E24" s="77" t="str">
        <f>'2.1'!F26</f>
        <v>5</v>
      </c>
      <c r="F24" s="54">
        <f>'2.2'!I26</f>
        <v>99.947321509489157</v>
      </c>
      <c r="G24" s="54" t="str">
        <f>'2.2'!J26</f>
        <v>5</v>
      </c>
      <c r="H24" s="71">
        <f>'2.3'!E25</f>
        <v>0</v>
      </c>
      <c r="I24" s="71">
        <f>'2.3'!F25</f>
        <v>5</v>
      </c>
      <c r="J24" s="91" t="str">
        <f>'2.4'!I25</f>
        <v>задолженность отсутствует</v>
      </c>
      <c r="K24" s="91">
        <f>'2.4'!J25</f>
        <v>5</v>
      </c>
      <c r="L24" s="102">
        <f>'2.5'!AY26</f>
        <v>1</v>
      </c>
      <c r="M24" s="102" t="str">
        <f>'2.5'!AZ26</f>
        <v>5</v>
      </c>
    </row>
    <row r="25" spans="1:13" ht="39.950000000000003" customHeight="1" x14ac:dyDescent="0.25">
      <c r="A25" s="86">
        <v>843</v>
      </c>
      <c r="B25" s="87" t="s">
        <v>65</v>
      </c>
      <c r="C25" s="175">
        <f t="shared" si="0"/>
        <v>4.7</v>
      </c>
      <c r="D25" s="77">
        <f>'2.1'!E27</f>
        <v>0.3503362735904349</v>
      </c>
      <c r="E25" s="77" t="str">
        <f>'2.1'!F27</f>
        <v>5</v>
      </c>
      <c r="F25" s="54">
        <f>'2.2'!I27</f>
        <v>99.907957082719818</v>
      </c>
      <c r="G25" s="54" t="str">
        <f>'2.2'!J27</f>
        <v>5</v>
      </c>
      <c r="H25" s="71">
        <f>'2.3'!E26</f>
        <v>0</v>
      </c>
      <c r="I25" s="71">
        <f>'2.3'!F26</f>
        <v>5</v>
      </c>
      <c r="J25" s="91" t="str">
        <f>'2.4'!I26</f>
        <v>задолженность отсутствует</v>
      </c>
      <c r="K25" s="91">
        <f>'2.4'!J26</f>
        <v>5</v>
      </c>
      <c r="L25" s="102">
        <f>'2.5'!AY27</f>
        <v>6</v>
      </c>
      <c r="M25" s="102" t="str">
        <f>'2.5'!AZ27</f>
        <v>3</v>
      </c>
    </row>
    <row r="26" spans="1:13" ht="39.950000000000003" customHeight="1" x14ac:dyDescent="0.25">
      <c r="A26" s="86" t="s">
        <v>43</v>
      </c>
      <c r="B26" s="87" t="s">
        <v>66</v>
      </c>
      <c r="C26" s="175">
        <f t="shared" si="0"/>
        <v>4.3499999999999996</v>
      </c>
      <c r="D26" s="77">
        <f>'2.1'!E28</f>
        <v>3.056882742471974</v>
      </c>
      <c r="E26" s="77" t="str">
        <f>'2.1'!F28</f>
        <v>3</v>
      </c>
      <c r="F26" s="54">
        <f>'2.2'!I28</f>
        <v>99.480626286505426</v>
      </c>
      <c r="G26" s="54" t="str">
        <f>'2.2'!J28</f>
        <v>5</v>
      </c>
      <c r="H26" s="71">
        <f>'2.3'!E27</f>
        <v>0</v>
      </c>
      <c r="I26" s="71">
        <f>'2.3'!F27</f>
        <v>5</v>
      </c>
      <c r="J26" s="91" t="str">
        <f>'2.4'!I27</f>
        <v>задолженность отсутствует</v>
      </c>
      <c r="K26" s="91">
        <f>'2.4'!J27</f>
        <v>5</v>
      </c>
      <c r="L26" s="102">
        <f>'2.5'!AY28</f>
        <v>3</v>
      </c>
      <c r="M26" s="102" t="str">
        <f>'2.5'!AZ28</f>
        <v>4</v>
      </c>
    </row>
    <row r="27" spans="1:13" ht="39.950000000000003" customHeight="1" x14ac:dyDescent="0.25">
      <c r="A27" s="86">
        <v>846</v>
      </c>
      <c r="B27" s="88" t="s">
        <v>53</v>
      </c>
      <c r="C27" s="175">
        <f t="shared" si="0"/>
        <v>4.1500000000000004</v>
      </c>
      <c r="D27" s="77">
        <f>'2.1'!E29</f>
        <v>1.2069247392230982</v>
      </c>
      <c r="E27" s="77" t="str">
        <f>'2.1'!F29</f>
        <v>4</v>
      </c>
      <c r="F27" s="54">
        <f>'2.2'!I29</f>
        <v>97.414663859101154</v>
      </c>
      <c r="G27" s="54" t="str">
        <f>'2.2'!J29</f>
        <v>5</v>
      </c>
      <c r="H27" s="71">
        <f>'2.3'!E28</f>
        <v>0</v>
      </c>
      <c r="I27" s="71">
        <f>'2.3'!F28</f>
        <v>5</v>
      </c>
      <c r="J27" s="91" t="str">
        <f>'2.4'!I28</f>
        <v>задолженность отсутствует</v>
      </c>
      <c r="K27" s="91">
        <f>'2.4'!J28</f>
        <v>5</v>
      </c>
      <c r="L27" s="102">
        <f>'2.5'!AY29</f>
        <v>9</v>
      </c>
      <c r="M27" s="102" t="str">
        <f>'2.5'!AZ29</f>
        <v>1</v>
      </c>
    </row>
    <row r="28" spans="1:13" ht="39.950000000000003" customHeight="1" x14ac:dyDescent="0.25">
      <c r="A28" s="86" t="s">
        <v>44</v>
      </c>
      <c r="B28" s="88" t="s">
        <v>45</v>
      </c>
      <c r="C28" s="175">
        <f t="shared" si="0"/>
        <v>4.7</v>
      </c>
      <c r="D28" s="77">
        <f>'2.1'!E30</f>
        <v>0.41780359949069451</v>
      </c>
      <c r="E28" s="77" t="str">
        <f>'2.1'!F30</f>
        <v>5</v>
      </c>
      <c r="F28" s="54">
        <f>'2.2'!I30</f>
        <v>99.551941766442283</v>
      </c>
      <c r="G28" s="54" t="str">
        <f>'2.2'!J30</f>
        <v>5</v>
      </c>
      <c r="H28" s="71">
        <f>'2.3'!E29</f>
        <v>0</v>
      </c>
      <c r="I28" s="71">
        <f>'2.3'!F29</f>
        <v>5</v>
      </c>
      <c r="J28" s="91" t="str">
        <f>'2.4'!I29</f>
        <v>задолженность отсутствует</v>
      </c>
      <c r="K28" s="91">
        <f>'2.4'!J29</f>
        <v>5</v>
      </c>
      <c r="L28" s="102">
        <f>'2.5'!AY30</f>
        <v>6</v>
      </c>
      <c r="M28" s="102" t="str">
        <f>'2.5'!AZ30</f>
        <v>3</v>
      </c>
    </row>
    <row r="29" spans="1:13" ht="39.950000000000003" customHeight="1" x14ac:dyDescent="0.25">
      <c r="A29" s="86">
        <v>855</v>
      </c>
      <c r="B29" s="88" t="s">
        <v>16</v>
      </c>
      <c r="C29" s="175">
        <f t="shared" si="0"/>
        <v>4.5</v>
      </c>
      <c r="D29" s="77">
        <f>'2.1'!E31</f>
        <v>3.514745720206248</v>
      </c>
      <c r="E29" s="77" t="str">
        <f>'2.1'!F31</f>
        <v>3</v>
      </c>
      <c r="F29" s="54">
        <f>'2.2'!I31</f>
        <v>96.49735970335513</v>
      </c>
      <c r="G29" s="54" t="str">
        <f>'2.2'!J31</f>
        <v>5</v>
      </c>
      <c r="H29" s="71">
        <f>'2.3'!E30</f>
        <v>0</v>
      </c>
      <c r="I29" s="71">
        <f>'2.3'!F30</f>
        <v>5</v>
      </c>
      <c r="J29" s="91" t="str">
        <f>'2.4'!I30</f>
        <v>задолженность отсутствует</v>
      </c>
      <c r="K29" s="91">
        <f>'2.4'!J30</f>
        <v>5</v>
      </c>
      <c r="L29" s="102">
        <f>'2.5'!AY31</f>
        <v>2</v>
      </c>
      <c r="M29" s="102" t="str">
        <f>'2.5'!AZ31</f>
        <v>5</v>
      </c>
    </row>
    <row r="30" spans="1:13" ht="39.950000000000003" customHeight="1" x14ac:dyDescent="0.25">
      <c r="A30" s="86">
        <v>856</v>
      </c>
      <c r="B30" s="88" t="s">
        <v>17</v>
      </c>
      <c r="C30" s="175">
        <f t="shared" si="0"/>
        <v>3.5</v>
      </c>
      <c r="D30" s="77">
        <f>'2.1'!E32</f>
        <v>1.4277591808336347</v>
      </c>
      <c r="E30" s="77" t="str">
        <f>'2.1'!F32</f>
        <v>4</v>
      </c>
      <c r="F30" s="54">
        <f>'2.2'!I32</f>
        <v>100.21163819719494</v>
      </c>
      <c r="G30" s="54" t="str">
        <f>'2.2'!J32</f>
        <v>0</v>
      </c>
      <c r="H30" s="71">
        <f>'2.3'!E31</f>
        <v>0</v>
      </c>
      <c r="I30" s="71">
        <f>'2.3'!F31</f>
        <v>5</v>
      </c>
      <c r="J30" s="91" t="str">
        <f>'2.4'!I31</f>
        <v>задолженность отсутствует</v>
      </c>
      <c r="K30" s="91">
        <f>'2.4'!J31</f>
        <v>5</v>
      </c>
      <c r="L30" s="102">
        <f>'2.5'!AY32</f>
        <v>1</v>
      </c>
      <c r="M30" s="102" t="str">
        <f>'2.5'!AZ32</f>
        <v>5</v>
      </c>
    </row>
    <row r="31" spans="1:13" ht="39.950000000000003" customHeight="1" x14ac:dyDescent="0.25">
      <c r="A31" s="86">
        <v>861</v>
      </c>
      <c r="B31" s="88" t="s">
        <v>67</v>
      </c>
      <c r="C31" s="175">
        <f t="shared" si="0"/>
        <v>3.7</v>
      </c>
      <c r="D31" s="77">
        <f>'2.1'!E33</f>
        <v>9.9488509768793776</v>
      </c>
      <c r="E31" s="77" t="str">
        <f>'2.1'!F33</f>
        <v>1</v>
      </c>
      <c r="F31" s="54">
        <f>'2.2'!I33</f>
        <v>71.730808245555565</v>
      </c>
      <c r="G31" s="54" t="str">
        <f>'2.2'!J33</f>
        <v>5</v>
      </c>
      <c r="H31" s="71">
        <f>'2.3'!E32</f>
        <v>0</v>
      </c>
      <c r="I31" s="71">
        <f>'2.3'!F32</f>
        <v>5</v>
      </c>
      <c r="J31" s="91" t="str">
        <f>'2.4'!I32</f>
        <v>задолженность отсутствует</v>
      </c>
      <c r="K31" s="91">
        <f>'2.4'!J32</f>
        <v>5</v>
      </c>
      <c r="L31" s="102">
        <f>'2.5'!AY33</f>
        <v>6</v>
      </c>
      <c r="M31" s="102" t="str">
        <f>'2.5'!AZ33</f>
        <v>3</v>
      </c>
    </row>
    <row r="32" spans="1:13" ht="39.950000000000003" customHeight="1" x14ac:dyDescent="0.25">
      <c r="A32" s="86">
        <v>875</v>
      </c>
      <c r="B32" s="88" t="s">
        <v>18</v>
      </c>
      <c r="C32" s="175">
        <f t="shared" si="0"/>
        <v>3.95</v>
      </c>
      <c r="D32" s="77">
        <f>'2.1'!E34</f>
        <v>6.1219631380738759</v>
      </c>
      <c r="E32" s="77" t="str">
        <f>'2.1'!F34</f>
        <v>2</v>
      </c>
      <c r="F32" s="54">
        <f>'2.2'!I34</f>
        <v>98.953061344570159</v>
      </c>
      <c r="G32" s="54" t="str">
        <f>'2.2'!J34</f>
        <v>5</v>
      </c>
      <c r="H32" s="71">
        <f>'2.3'!E33</f>
        <v>0</v>
      </c>
      <c r="I32" s="71">
        <f>'2.3'!F33</f>
        <v>5</v>
      </c>
      <c r="J32" s="91" t="str">
        <f>'2.4'!I33</f>
        <v>задолженность отсутствует</v>
      </c>
      <c r="K32" s="91">
        <f>'2.4'!J33</f>
        <v>5</v>
      </c>
      <c r="L32" s="102">
        <f>'2.5'!AY34</f>
        <v>5</v>
      </c>
      <c r="M32" s="102" t="str">
        <f>'2.5'!AZ34</f>
        <v>3</v>
      </c>
    </row>
    <row r="33" spans="1:13" ht="39.950000000000003" customHeight="1" x14ac:dyDescent="0.25">
      <c r="A33" s="86">
        <v>880</v>
      </c>
      <c r="B33" s="87" t="s">
        <v>68</v>
      </c>
      <c r="C33" s="175">
        <f t="shared" si="0"/>
        <v>1.55</v>
      </c>
      <c r="D33" s="77">
        <f>'2.1'!E35</f>
        <v>26.346171321311274</v>
      </c>
      <c r="E33" s="77" t="str">
        <f>'2.1'!F35</f>
        <v>0</v>
      </c>
      <c r="F33" s="54">
        <f>'2.2'!I35</f>
        <v>96.348839666844839</v>
      </c>
      <c r="G33" s="54" t="str">
        <f>'2.2'!J35</f>
        <v>5</v>
      </c>
      <c r="H33" s="71">
        <f>'2.3'!E34</f>
        <v>2.4</v>
      </c>
      <c r="I33" s="71">
        <f>'2.3'!F34</f>
        <v>0</v>
      </c>
      <c r="J33" s="91">
        <f>'2.4'!I34</f>
        <v>0</v>
      </c>
      <c r="K33" s="91">
        <f>'2.4'!J34</f>
        <v>0</v>
      </c>
      <c r="L33" s="102">
        <f>'2.5'!AY35</f>
        <v>8</v>
      </c>
      <c r="M33" s="102" t="str">
        <f>'2.5'!AZ35</f>
        <v>2</v>
      </c>
    </row>
    <row r="34" spans="1:13" ht="39.950000000000003" customHeight="1" x14ac:dyDescent="0.25">
      <c r="A34" s="86">
        <v>886</v>
      </c>
      <c r="B34" s="87" t="s">
        <v>54</v>
      </c>
      <c r="C34" s="175">
        <f t="shared" si="0"/>
        <v>4.3</v>
      </c>
      <c r="D34" s="77">
        <f>'2.1'!E36</f>
        <v>1.4473281819436274</v>
      </c>
      <c r="E34" s="77" t="str">
        <f>'2.1'!F36</f>
        <v>4</v>
      </c>
      <c r="F34" s="54">
        <f>'2.2'!I36</f>
        <v>97.162151477225891</v>
      </c>
      <c r="G34" s="54" t="str">
        <f>'2.2'!J36</f>
        <v>5</v>
      </c>
      <c r="H34" s="71">
        <f>'2.3'!E35</f>
        <v>0</v>
      </c>
      <c r="I34" s="71">
        <f>'2.3'!F35</f>
        <v>5</v>
      </c>
      <c r="J34" s="91" t="str">
        <f>'2.4'!I35</f>
        <v>задолженность отсутствует</v>
      </c>
      <c r="K34" s="91">
        <f>'2.4'!J35</f>
        <v>5</v>
      </c>
      <c r="L34" s="102">
        <f>'2.5'!AY36</f>
        <v>8</v>
      </c>
      <c r="M34" s="102" t="str">
        <f>'2.5'!AZ36</f>
        <v>2</v>
      </c>
    </row>
    <row r="35" spans="1:13" ht="39.950000000000003" customHeight="1" x14ac:dyDescent="0.25">
      <c r="A35" s="86">
        <v>892</v>
      </c>
      <c r="B35" s="87" t="s">
        <v>46</v>
      </c>
      <c r="C35" s="175">
        <f t="shared" si="0"/>
        <v>4.5</v>
      </c>
      <c r="D35" s="77">
        <f>'2.1'!E37</f>
        <v>2.3869152977863353</v>
      </c>
      <c r="E35" s="77" t="str">
        <f>'2.1'!F37</f>
        <v>3</v>
      </c>
      <c r="F35" s="54">
        <f>'2.2'!I37</f>
        <v>99.998014487392382</v>
      </c>
      <c r="G35" s="54" t="str">
        <f>'2.2'!J37</f>
        <v>5</v>
      </c>
      <c r="H35" s="71">
        <f>'2.3'!E36</f>
        <v>0</v>
      </c>
      <c r="I35" s="71">
        <f>'2.3'!F36</f>
        <v>5</v>
      </c>
      <c r="J35" s="91" t="str">
        <f>'2.4'!I36</f>
        <v>задолженность отсутствует</v>
      </c>
      <c r="K35" s="91">
        <f>'2.4'!J36</f>
        <v>5</v>
      </c>
      <c r="L35" s="102">
        <f>'2.5'!AY37</f>
        <v>0</v>
      </c>
      <c r="M35" s="102" t="str">
        <f>'2.5'!AZ37</f>
        <v>5</v>
      </c>
    </row>
    <row r="36" spans="1:13" hidden="1" x14ac:dyDescent="0.25">
      <c r="A36" s="56"/>
      <c r="B36" s="98"/>
      <c r="C36" s="57"/>
      <c r="D36" s="58"/>
      <c r="E36" s="58"/>
      <c r="F36" s="59"/>
      <c r="G36" s="30"/>
      <c r="H36" s="30"/>
      <c r="I36" s="30"/>
      <c r="J36" s="30"/>
      <c r="L36" s="30"/>
    </row>
    <row r="37" spans="1:13" hidden="1" x14ac:dyDescent="0.25">
      <c r="A37" s="56"/>
      <c r="B37" s="98"/>
      <c r="C37" s="57"/>
      <c r="D37" s="58"/>
      <c r="E37" s="58"/>
      <c r="F37" s="59"/>
      <c r="G37" s="30"/>
      <c r="H37" s="30"/>
      <c r="I37" s="30"/>
      <c r="J37" s="30"/>
      <c r="L37" s="30"/>
    </row>
    <row r="38" spans="1:13" hidden="1" x14ac:dyDescent="0.25">
      <c r="A38" s="56"/>
      <c r="B38" s="98"/>
      <c r="C38" s="57"/>
      <c r="D38" s="58"/>
      <c r="E38" s="58"/>
      <c r="F38" s="59"/>
      <c r="G38" s="30"/>
      <c r="H38" s="30"/>
      <c r="I38" s="30"/>
      <c r="J38" s="30"/>
      <c r="L38" s="30"/>
    </row>
    <row r="39" spans="1:13" hidden="1" x14ac:dyDescent="0.25">
      <c r="A39" s="56"/>
      <c r="B39" s="98"/>
      <c r="C39" s="57"/>
      <c r="D39" s="58"/>
      <c r="E39" s="58"/>
      <c r="F39" s="59"/>
      <c r="G39" s="30"/>
      <c r="H39" s="30"/>
      <c r="I39" s="30"/>
      <c r="J39" s="30"/>
      <c r="L39" s="30"/>
    </row>
    <row r="40" spans="1:13" hidden="1" x14ac:dyDescent="0.25">
      <c r="A40" s="56"/>
      <c r="B40" s="98"/>
      <c r="C40" s="57"/>
      <c r="D40" s="58"/>
      <c r="E40" s="58"/>
      <c r="F40" s="59"/>
      <c r="G40" s="30"/>
      <c r="H40" s="30"/>
      <c r="I40" s="30"/>
      <c r="J40" s="30"/>
      <c r="L40" s="30"/>
    </row>
    <row r="41" spans="1:13" hidden="1" x14ac:dyDescent="0.25">
      <c r="A41" s="56"/>
      <c r="B41" s="98"/>
      <c r="C41" s="57"/>
      <c r="D41" s="58"/>
      <c r="E41" s="58"/>
      <c r="F41" s="59"/>
      <c r="G41" s="30"/>
      <c r="H41" s="30"/>
      <c r="I41" s="30"/>
      <c r="J41" s="30"/>
      <c r="L41" s="30"/>
    </row>
    <row r="42" spans="1:13" hidden="1" x14ac:dyDescent="0.25">
      <c r="A42" s="56"/>
      <c r="B42" s="98"/>
      <c r="C42" s="57"/>
      <c r="D42" s="58"/>
      <c r="E42" s="58"/>
      <c r="F42" s="59"/>
      <c r="G42" s="30"/>
      <c r="H42" s="30"/>
      <c r="I42" s="30"/>
      <c r="J42" s="30"/>
      <c r="L42" s="30"/>
    </row>
    <row r="43" spans="1:13" hidden="1" x14ac:dyDescent="0.25">
      <c r="A43" s="56"/>
      <c r="B43" s="98"/>
      <c r="C43" s="57"/>
      <c r="D43" s="58"/>
      <c r="E43" s="58"/>
      <c r="F43" s="59"/>
      <c r="G43" s="30"/>
      <c r="H43" s="30"/>
      <c r="I43" s="30"/>
      <c r="J43" s="30"/>
      <c r="L43" s="30"/>
    </row>
    <row r="44" spans="1:13" hidden="1" x14ac:dyDescent="0.25">
      <c r="A44" s="2"/>
      <c r="B44" s="99"/>
      <c r="C44" s="23"/>
    </row>
    <row r="45" spans="1:13" hidden="1" x14ac:dyDescent="0.25">
      <c r="A45" s="2"/>
      <c r="B45" s="99"/>
      <c r="C45" s="23"/>
    </row>
    <row r="46" spans="1:13" hidden="1" x14ac:dyDescent="0.25">
      <c r="A46" s="3"/>
      <c r="B46" s="100"/>
      <c r="C46" s="24"/>
    </row>
    <row r="47" spans="1:13" hidden="1" x14ac:dyDescent="0.25">
      <c r="A47" s="3"/>
      <c r="B47" s="100"/>
      <c r="C47" s="24"/>
    </row>
    <row r="48" spans="1:13" hidden="1" x14ac:dyDescent="0.25">
      <c r="A48" s="3"/>
      <c r="B48" s="100"/>
      <c r="C48" s="24"/>
    </row>
    <row r="49" spans="1:3" hidden="1" x14ac:dyDescent="0.25">
      <c r="A49" s="3"/>
      <c r="B49" s="100"/>
      <c r="C49" s="24"/>
    </row>
    <row r="50" spans="1:3" hidden="1" x14ac:dyDescent="0.25">
      <c r="A50" s="3"/>
      <c r="B50" s="100"/>
      <c r="C50" s="24"/>
    </row>
    <row r="51" spans="1:3" hidden="1" x14ac:dyDescent="0.25">
      <c r="A51" s="3"/>
      <c r="B51" s="100"/>
      <c r="C51" s="24"/>
    </row>
    <row r="52" spans="1:3" hidden="1" x14ac:dyDescent="0.25">
      <c r="A52" s="3"/>
      <c r="B52" s="100"/>
      <c r="C52" s="24"/>
    </row>
    <row r="53" spans="1:3" hidden="1" x14ac:dyDescent="0.25">
      <c r="A53" s="3"/>
      <c r="B53" s="100"/>
      <c r="C53" s="24"/>
    </row>
    <row r="54" spans="1:3" hidden="1" x14ac:dyDescent="0.25">
      <c r="A54" s="3"/>
      <c r="B54" s="100"/>
      <c r="C54" s="24"/>
    </row>
    <row r="55" spans="1:3" hidden="1" x14ac:dyDescent="0.25">
      <c r="A55" s="3"/>
      <c r="B55" s="100"/>
      <c r="C55" s="24"/>
    </row>
    <row r="56" spans="1:3" hidden="1" x14ac:dyDescent="0.25">
      <c r="A56" s="3"/>
      <c r="B56" s="100"/>
      <c r="C56" s="24"/>
    </row>
    <row r="57" spans="1:3" hidden="1" x14ac:dyDescent="0.25">
      <c r="A57" s="3"/>
      <c r="B57" s="100"/>
      <c r="C57" s="24"/>
    </row>
    <row r="58" spans="1:3" hidden="1" x14ac:dyDescent="0.25">
      <c r="A58" s="3"/>
      <c r="B58" s="100"/>
      <c r="C58" s="24"/>
    </row>
    <row r="59" spans="1:3" hidden="1" x14ac:dyDescent="0.25">
      <c r="A59" s="3"/>
      <c r="B59" s="100"/>
      <c r="C59" s="24"/>
    </row>
    <row r="60" spans="1:3" hidden="1" x14ac:dyDescent="0.25">
      <c r="A60" s="3"/>
      <c r="B60" s="100"/>
      <c r="C60" s="24"/>
    </row>
    <row r="61" spans="1:3" hidden="1" x14ac:dyDescent="0.25">
      <c r="A61" s="3"/>
      <c r="B61" s="100"/>
      <c r="C61" s="24"/>
    </row>
    <row r="62" spans="1:3" hidden="1" x14ac:dyDescent="0.25">
      <c r="A62" s="3"/>
      <c r="B62" s="100"/>
      <c r="C62" s="24"/>
    </row>
    <row r="63" spans="1:3" hidden="1" x14ac:dyDescent="0.25">
      <c r="A63" s="3"/>
      <c r="B63" s="100"/>
      <c r="C63" s="24"/>
    </row>
    <row r="64" spans="1:3" hidden="1" x14ac:dyDescent="0.25">
      <c r="A64" s="3"/>
      <c r="B64" s="100"/>
      <c r="C64" s="24"/>
    </row>
    <row r="65" spans="1:3" hidden="1" x14ac:dyDescent="0.25">
      <c r="A65" s="3"/>
      <c r="B65" s="100"/>
      <c r="C65" s="24"/>
    </row>
    <row r="66" spans="1:3" hidden="1" x14ac:dyDescent="0.25">
      <c r="A66" s="3"/>
      <c r="B66" s="100"/>
      <c r="C66" s="24"/>
    </row>
    <row r="67" spans="1:3" hidden="1" x14ac:dyDescent="0.25"/>
    <row r="68" spans="1:3" hidden="1" x14ac:dyDescent="0.25"/>
    <row r="69" spans="1:3" hidden="1" x14ac:dyDescent="0.25"/>
    <row r="70" spans="1:3" hidden="1" x14ac:dyDescent="0.25"/>
    <row r="71" spans="1:3" hidden="1" x14ac:dyDescent="0.25"/>
    <row r="72" spans="1:3" hidden="1" x14ac:dyDescent="0.25"/>
    <row r="73" spans="1:3" hidden="1" x14ac:dyDescent="0.25"/>
    <row r="74" spans="1:3" hidden="1" x14ac:dyDescent="0.25"/>
    <row r="75" spans="1:3" hidden="1" x14ac:dyDescent="0.25"/>
    <row r="76" spans="1:3" hidden="1" x14ac:dyDescent="0.25"/>
    <row r="77" spans="1:3" hidden="1" x14ac:dyDescent="0.25"/>
    <row r="78" spans="1:3" hidden="1" x14ac:dyDescent="0.25"/>
    <row r="79" spans="1:3" hidden="1" x14ac:dyDescent="0.25"/>
    <row r="80" spans="1: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sheetData>
  <autoFilter ref="A5:M35"/>
  <mergeCells count="11">
    <mergeCell ref="L3:M3"/>
    <mergeCell ref="L4:M4"/>
    <mergeCell ref="A1:M1"/>
    <mergeCell ref="J4:K4"/>
    <mergeCell ref="D4:E4"/>
    <mergeCell ref="F4:G4"/>
    <mergeCell ref="H4:I4"/>
    <mergeCell ref="H3:I3"/>
    <mergeCell ref="J3:K3"/>
    <mergeCell ref="D3:E3"/>
    <mergeCell ref="F3:G3"/>
  </mergeCells>
  <printOptions gridLines="1"/>
  <pageMargins left="0.39370078740157483" right="0.35433070866141736" top="0.47244094488188981" bottom="0.31496062992125984" header="0.27559055118110237" footer="0.15748031496062992"/>
  <pageSetup paperSize="9" scale="77" fitToHeight="0" orientation="landscape"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F37"/>
  <sheetViews>
    <sheetView showGridLines="0" zoomScale="110" zoomScaleNormal="110" zoomScaleSheetLayoutView="100" workbookViewId="0">
      <pane xSplit="2" ySplit="7" topLeftCell="C8" activePane="bottomRight" state="frozen"/>
      <selection pane="topRight" activeCell="C1" sqref="C1"/>
      <selection pane="bottomLeft" activeCell="A5" sqref="A5"/>
      <selection pane="bottomRight" activeCell="D47" sqref="D47"/>
    </sheetView>
  </sheetViews>
  <sheetFormatPr defaultRowHeight="12" x14ac:dyDescent="0.25"/>
  <cols>
    <col min="1" max="1" width="4.85546875" style="7" customWidth="1"/>
    <col min="2" max="2" width="56.85546875" style="7" customWidth="1"/>
    <col min="3" max="3" width="26.140625" style="7" customWidth="1"/>
    <col min="4" max="4" width="24.140625" style="7" customWidth="1"/>
    <col min="5" max="5" width="24.28515625" style="7" bestFit="1" customWidth="1"/>
    <col min="6" max="6" width="12.28515625" style="7" bestFit="1" customWidth="1"/>
    <col min="7" max="16384" width="9.140625" style="7"/>
  </cols>
  <sheetData>
    <row r="1" spans="1:6" ht="18.75" x14ac:dyDescent="0.25">
      <c r="A1" s="160" t="s">
        <v>71</v>
      </c>
      <c r="B1" s="160"/>
      <c r="C1" s="160"/>
      <c r="D1" s="160"/>
      <c r="E1" s="160"/>
      <c r="F1" s="160"/>
    </row>
    <row r="2" spans="1:6" ht="18.75" x14ac:dyDescent="0.25">
      <c r="A2" s="89"/>
      <c r="B2" s="89"/>
      <c r="C2" s="89"/>
      <c r="D2" s="89"/>
      <c r="E2" s="89"/>
      <c r="F2" s="89"/>
    </row>
    <row r="4" spans="1:6" ht="157.5" customHeight="1" x14ac:dyDescent="0.25">
      <c r="A4" s="85" t="s">
        <v>0</v>
      </c>
      <c r="B4" s="85" t="s">
        <v>19</v>
      </c>
      <c r="C4" s="85" t="s">
        <v>74</v>
      </c>
      <c r="D4" s="85" t="s">
        <v>75</v>
      </c>
      <c r="E4" s="85" t="s">
        <v>76</v>
      </c>
      <c r="F4" s="85" t="s">
        <v>1</v>
      </c>
    </row>
    <row r="5" spans="1:6" ht="18" customHeight="1" x14ac:dyDescent="0.25">
      <c r="A5" s="13"/>
      <c r="B5" s="14" t="s">
        <v>2</v>
      </c>
      <c r="C5" s="32" t="s">
        <v>72</v>
      </c>
      <c r="D5" s="32" t="s">
        <v>72</v>
      </c>
      <c r="E5" s="32" t="s">
        <v>73</v>
      </c>
      <c r="F5" s="32" t="s">
        <v>73</v>
      </c>
    </row>
    <row r="6" spans="1:6" ht="18" customHeight="1" x14ac:dyDescent="0.25">
      <c r="A6" s="13"/>
      <c r="B6" s="14" t="s">
        <v>3</v>
      </c>
      <c r="C6" s="32" t="s">
        <v>4</v>
      </c>
      <c r="D6" s="32" t="s">
        <v>4</v>
      </c>
      <c r="E6" s="15" t="s">
        <v>5</v>
      </c>
      <c r="F6" s="15" t="s">
        <v>23</v>
      </c>
    </row>
    <row r="7" spans="1:6" ht="26.25" customHeight="1" x14ac:dyDescent="0.25">
      <c r="A7" s="13"/>
      <c r="B7" s="14" t="s">
        <v>6</v>
      </c>
      <c r="C7" s="32" t="s">
        <v>35</v>
      </c>
      <c r="D7" s="32" t="s">
        <v>20</v>
      </c>
      <c r="E7" s="15" t="s">
        <v>24</v>
      </c>
      <c r="F7" s="21"/>
    </row>
    <row r="8" spans="1:6" s="8" customFormat="1" ht="25.5" customHeight="1" x14ac:dyDescent="0.25">
      <c r="A8" s="86">
        <v>802</v>
      </c>
      <c r="B8" s="87" t="s">
        <v>38</v>
      </c>
      <c r="C8" s="82">
        <v>158879946.5</v>
      </c>
      <c r="D8" s="82">
        <v>118301880.2</v>
      </c>
      <c r="E8" s="69">
        <f>((C8-D8)/C8)*100</f>
        <v>25.5400805412532</v>
      </c>
      <c r="F8" s="76" t="str">
        <f>IF(E8="х","2",IF(E8&lt;=1,"5",IF(AND(E8&gt;1,E8&lt;=2),"4",IF(AND(E8&gt;2,E8&lt;=5),"3",IF(AND(E8&gt;5,E8&lt;=7),"2",IF(AND(E8&gt;7,E8&lt;=10),"1",IF(E8&gt;10,"0")))))))</f>
        <v>0</v>
      </c>
    </row>
    <row r="9" spans="1:6" s="8" customFormat="1" ht="25.5" customHeight="1" x14ac:dyDescent="0.25">
      <c r="A9" s="86">
        <v>803</v>
      </c>
      <c r="B9" s="88" t="s">
        <v>8</v>
      </c>
      <c r="C9" s="82">
        <v>153064200</v>
      </c>
      <c r="D9" s="82">
        <v>152504155.30000001</v>
      </c>
      <c r="E9" s="69">
        <f t="shared" ref="E9:E37" si="0">((C9-D9)/C9)*100</f>
        <v>0.36588875778920743</v>
      </c>
      <c r="F9" s="76" t="str">
        <f t="shared" ref="F9:F37" si="1">IF(E9="х","2",IF(E9&lt;=1,"5",IF(AND(E9&gt;1,E9&lt;=2),"4",IF(AND(E9&gt;2,E9&lt;=5),"3",IF(AND(E9&gt;5,E9&lt;=7),"2",IF(AND(E9&gt;7,E9&lt;=10),"1",IF(E9&gt;10,"0")))))))</f>
        <v>5</v>
      </c>
    </row>
    <row r="10" spans="1:6" s="8" customFormat="1" ht="25.5" customHeight="1" x14ac:dyDescent="0.25">
      <c r="A10" s="86">
        <v>805</v>
      </c>
      <c r="B10" s="88" t="s">
        <v>9</v>
      </c>
      <c r="C10" s="82">
        <v>1617720706.5</v>
      </c>
      <c r="D10" s="82">
        <v>1577723446.4000001</v>
      </c>
      <c r="E10" s="69">
        <f t="shared" si="0"/>
        <v>2.4724453324539248</v>
      </c>
      <c r="F10" s="76" t="str">
        <f t="shared" si="1"/>
        <v>3</v>
      </c>
    </row>
    <row r="11" spans="1:6" s="8" customFormat="1" ht="25.5" customHeight="1" x14ac:dyDescent="0.25">
      <c r="A11" s="86">
        <v>807</v>
      </c>
      <c r="B11" s="88" t="s">
        <v>10</v>
      </c>
      <c r="C11" s="82">
        <v>23155600</v>
      </c>
      <c r="D11" s="82">
        <v>21613336.5</v>
      </c>
      <c r="E11" s="69">
        <f t="shared" si="0"/>
        <v>6.6604341930245807</v>
      </c>
      <c r="F11" s="76" t="str">
        <f t="shared" si="1"/>
        <v>2</v>
      </c>
    </row>
    <row r="12" spans="1:6" s="8" customFormat="1" ht="25.5" customHeight="1" x14ac:dyDescent="0.25">
      <c r="A12" s="86">
        <v>811</v>
      </c>
      <c r="B12" s="88" t="s">
        <v>11</v>
      </c>
      <c r="C12" s="82">
        <v>1544425600.3</v>
      </c>
      <c r="D12" s="82">
        <v>1424730170.9000001</v>
      </c>
      <c r="E12" s="69">
        <f t="shared" si="0"/>
        <v>7.7501583356782868</v>
      </c>
      <c r="F12" s="76" t="str">
        <f t="shared" si="1"/>
        <v>1</v>
      </c>
    </row>
    <row r="13" spans="1:6" s="8" customFormat="1" ht="25.5" customHeight="1" x14ac:dyDescent="0.25">
      <c r="A13" s="86">
        <v>812</v>
      </c>
      <c r="B13" s="87" t="s">
        <v>39</v>
      </c>
      <c r="C13" s="82">
        <v>82089143.099999994</v>
      </c>
      <c r="D13" s="82">
        <v>75284697.299999997</v>
      </c>
      <c r="E13" s="69">
        <f t="shared" si="0"/>
        <v>8.2890934696576188</v>
      </c>
      <c r="F13" s="76" t="str">
        <f t="shared" si="1"/>
        <v>1</v>
      </c>
    </row>
    <row r="14" spans="1:6" ht="25.5" customHeight="1" x14ac:dyDescent="0.25">
      <c r="A14" s="86">
        <v>814</v>
      </c>
      <c r="B14" s="87" t="s">
        <v>59</v>
      </c>
      <c r="C14" s="82">
        <v>7261059971.3000002</v>
      </c>
      <c r="D14" s="82">
        <v>4612870026.1000004</v>
      </c>
      <c r="E14" s="69">
        <f t="shared" si="0"/>
        <v>36.471120685784328</v>
      </c>
      <c r="F14" s="76" t="str">
        <f t="shared" si="1"/>
        <v>0</v>
      </c>
    </row>
    <row r="15" spans="1:6" ht="25.5" customHeight="1" x14ac:dyDescent="0.25">
      <c r="A15" s="86">
        <v>815</v>
      </c>
      <c r="B15" s="88" t="s">
        <v>12</v>
      </c>
      <c r="C15" s="82">
        <v>23423970.5</v>
      </c>
      <c r="D15" s="82">
        <v>23361246.399999999</v>
      </c>
      <c r="E15" s="69">
        <f t="shared" si="0"/>
        <v>0.26777740349357715</v>
      </c>
      <c r="F15" s="76" t="str">
        <f t="shared" si="1"/>
        <v>5</v>
      </c>
    </row>
    <row r="16" spans="1:6" ht="25.5" customHeight="1" x14ac:dyDescent="0.25">
      <c r="A16" s="86">
        <v>816</v>
      </c>
      <c r="B16" s="87" t="s">
        <v>40</v>
      </c>
      <c r="C16" s="82">
        <v>838264297.39999998</v>
      </c>
      <c r="D16" s="82">
        <v>812800578.29999995</v>
      </c>
      <c r="E16" s="69">
        <f t="shared" si="0"/>
        <v>3.0376719107541015</v>
      </c>
      <c r="F16" s="76" t="str">
        <f t="shared" si="1"/>
        <v>3</v>
      </c>
    </row>
    <row r="17" spans="1:6" ht="35.25" customHeight="1" x14ac:dyDescent="0.25">
      <c r="A17" s="86">
        <v>820</v>
      </c>
      <c r="B17" s="88" t="s">
        <v>13</v>
      </c>
      <c r="C17" s="82">
        <v>21914177583</v>
      </c>
      <c r="D17" s="82">
        <v>21752085264.400002</v>
      </c>
      <c r="E17" s="69">
        <f t="shared" si="0"/>
        <v>0.7396687280920009</v>
      </c>
      <c r="F17" s="76" t="str">
        <f t="shared" si="1"/>
        <v>5</v>
      </c>
    </row>
    <row r="18" spans="1:6" ht="25.5" customHeight="1" x14ac:dyDescent="0.25">
      <c r="A18" s="86">
        <v>821</v>
      </c>
      <c r="B18" s="87" t="s">
        <v>60</v>
      </c>
      <c r="C18" s="82">
        <v>625724577.5</v>
      </c>
      <c r="D18" s="82">
        <v>612978170.29999995</v>
      </c>
      <c r="E18" s="69">
        <f t="shared" si="0"/>
        <v>2.0370635353539468</v>
      </c>
      <c r="F18" s="76" t="str">
        <f t="shared" si="1"/>
        <v>3</v>
      </c>
    </row>
    <row r="19" spans="1:6" ht="25.5" customHeight="1" x14ac:dyDescent="0.25">
      <c r="A19" s="86">
        <v>825</v>
      </c>
      <c r="B19" s="88" t="s">
        <v>64</v>
      </c>
      <c r="C19" s="82">
        <v>1865871736</v>
      </c>
      <c r="D19" s="82">
        <v>1848818644.5999999</v>
      </c>
      <c r="E19" s="69">
        <f t="shared" si="0"/>
        <v>0.91394767769825391</v>
      </c>
      <c r="F19" s="76" t="str">
        <f t="shared" si="1"/>
        <v>5</v>
      </c>
    </row>
    <row r="20" spans="1:6" ht="25.5" customHeight="1" x14ac:dyDescent="0.25">
      <c r="A20" s="86">
        <v>830</v>
      </c>
      <c r="B20" s="88" t="s">
        <v>61</v>
      </c>
      <c r="C20" s="82">
        <v>30970191265.5</v>
      </c>
      <c r="D20" s="82">
        <v>30853755945.700001</v>
      </c>
      <c r="E20" s="69">
        <f t="shared" si="0"/>
        <v>0.37595931778989433</v>
      </c>
      <c r="F20" s="76" t="str">
        <f t="shared" si="1"/>
        <v>5</v>
      </c>
    </row>
    <row r="21" spans="1:6" ht="25.5" customHeight="1" x14ac:dyDescent="0.25">
      <c r="A21" s="86">
        <v>832</v>
      </c>
      <c r="B21" s="88" t="s">
        <v>52</v>
      </c>
      <c r="C21" s="82">
        <v>474760558</v>
      </c>
      <c r="D21" s="82">
        <v>431481074.80000001</v>
      </c>
      <c r="E21" s="69">
        <f t="shared" si="0"/>
        <v>9.1160654504075271</v>
      </c>
      <c r="F21" s="76" t="str">
        <f t="shared" si="1"/>
        <v>1</v>
      </c>
    </row>
    <row r="22" spans="1:6" ht="25.5" customHeight="1" x14ac:dyDescent="0.25">
      <c r="A22" s="86" t="s">
        <v>41</v>
      </c>
      <c r="B22" s="88" t="s">
        <v>62</v>
      </c>
      <c r="C22" s="82">
        <v>33661600</v>
      </c>
      <c r="D22" s="82">
        <v>33529647.199999999</v>
      </c>
      <c r="E22" s="69">
        <f t="shared" si="0"/>
        <v>0.39199800365995896</v>
      </c>
      <c r="F22" s="76" t="str">
        <f t="shared" si="1"/>
        <v>5</v>
      </c>
    </row>
    <row r="23" spans="1:6" ht="25.5" customHeight="1" x14ac:dyDescent="0.25">
      <c r="A23" s="86">
        <v>834</v>
      </c>
      <c r="B23" s="88" t="s">
        <v>14</v>
      </c>
      <c r="C23" s="82">
        <v>233887300.69999999</v>
      </c>
      <c r="D23" s="82">
        <v>209439134.09999999</v>
      </c>
      <c r="E23" s="69">
        <f t="shared" si="0"/>
        <v>10.45296881311179</v>
      </c>
      <c r="F23" s="76" t="str">
        <f t="shared" si="1"/>
        <v>0</v>
      </c>
    </row>
    <row r="24" spans="1:6" ht="25.5" customHeight="1" x14ac:dyDescent="0.25">
      <c r="A24" s="86">
        <v>835</v>
      </c>
      <c r="B24" s="87" t="s">
        <v>42</v>
      </c>
      <c r="C24" s="82">
        <v>2914394788.6999998</v>
      </c>
      <c r="D24" s="82">
        <v>2863585140.6999998</v>
      </c>
      <c r="E24" s="69">
        <f t="shared" si="0"/>
        <v>1.743403062515914</v>
      </c>
      <c r="F24" s="76" t="str">
        <f t="shared" si="1"/>
        <v>4</v>
      </c>
    </row>
    <row r="25" spans="1:6" ht="25.5" customHeight="1" x14ac:dyDescent="0.25">
      <c r="A25" s="86" t="s">
        <v>57</v>
      </c>
      <c r="B25" s="87" t="s">
        <v>58</v>
      </c>
      <c r="C25" s="82">
        <v>15504306.6</v>
      </c>
      <c r="D25" s="82">
        <v>14143964.699999999</v>
      </c>
      <c r="E25" s="69">
        <f t="shared" si="0"/>
        <v>8.7739615520761198</v>
      </c>
      <c r="F25" s="76" t="str">
        <f t="shared" si="1"/>
        <v>1</v>
      </c>
    </row>
    <row r="26" spans="1:6" ht="25.5" customHeight="1" x14ac:dyDescent="0.25">
      <c r="A26" s="86">
        <v>840</v>
      </c>
      <c r="B26" s="88" t="s">
        <v>15</v>
      </c>
      <c r="C26" s="82">
        <v>8456074054.8000002</v>
      </c>
      <c r="D26" s="82">
        <v>8415319373</v>
      </c>
      <c r="E26" s="69">
        <f t="shared" ref="E26" si="2">((C26-D26)/C26)*100</f>
        <v>0.48195748447669085</v>
      </c>
      <c r="F26" s="76" t="str">
        <f t="shared" ref="F26" si="3">IF(E26="х","2",IF(E26&lt;=1,"5",IF(AND(E26&gt;1,E26&lt;=2),"4",IF(AND(E26&gt;2,E26&lt;=5),"3",IF(AND(E26&gt;5,E26&lt;=7),"2",IF(AND(E26&gt;7,E26&lt;=10),"1",IF(E26&gt;10,"0")))))))</f>
        <v>5</v>
      </c>
    </row>
    <row r="27" spans="1:6" ht="25.5" customHeight="1" x14ac:dyDescent="0.25">
      <c r="A27" s="86">
        <v>843</v>
      </c>
      <c r="B27" s="87" t="s">
        <v>65</v>
      </c>
      <c r="C27" s="82">
        <v>109196800</v>
      </c>
      <c r="D27" s="82">
        <v>108814244</v>
      </c>
      <c r="E27" s="69">
        <f t="shared" si="0"/>
        <v>0.3503362735904349</v>
      </c>
      <c r="F27" s="76" t="str">
        <f t="shared" si="1"/>
        <v>5</v>
      </c>
    </row>
    <row r="28" spans="1:6" ht="25.5" customHeight="1" x14ac:dyDescent="0.25">
      <c r="A28" s="86" t="s">
        <v>43</v>
      </c>
      <c r="B28" s="87" t="s">
        <v>66</v>
      </c>
      <c r="C28" s="82">
        <v>29552900</v>
      </c>
      <c r="D28" s="82">
        <v>28649502.5</v>
      </c>
      <c r="E28" s="69">
        <f t="shared" si="0"/>
        <v>3.056882742471974</v>
      </c>
      <c r="F28" s="76" t="str">
        <f t="shared" si="1"/>
        <v>3</v>
      </c>
    </row>
    <row r="29" spans="1:6" ht="25.5" customHeight="1" x14ac:dyDescent="0.25">
      <c r="A29" s="86">
        <v>846</v>
      </c>
      <c r="B29" s="88" t="s">
        <v>53</v>
      </c>
      <c r="C29" s="82">
        <v>38678799.5</v>
      </c>
      <c r="D29" s="82">
        <v>38211975.5</v>
      </c>
      <c r="E29" s="69">
        <f t="shared" si="0"/>
        <v>1.2069247392230982</v>
      </c>
      <c r="F29" s="76" t="str">
        <f t="shared" si="1"/>
        <v>4</v>
      </c>
    </row>
    <row r="30" spans="1:6" ht="25.5" customHeight="1" x14ac:dyDescent="0.25">
      <c r="A30" s="86" t="s">
        <v>44</v>
      </c>
      <c r="B30" s="88" t="s">
        <v>45</v>
      </c>
      <c r="C30" s="82">
        <v>17435800</v>
      </c>
      <c r="D30" s="82">
        <v>17362952.600000001</v>
      </c>
      <c r="E30" s="69">
        <f t="shared" si="0"/>
        <v>0.41780359949069451</v>
      </c>
      <c r="F30" s="76" t="str">
        <f t="shared" si="1"/>
        <v>5</v>
      </c>
    </row>
    <row r="31" spans="1:6" ht="25.5" customHeight="1" x14ac:dyDescent="0.25">
      <c r="A31" s="86">
        <v>855</v>
      </c>
      <c r="B31" s="88" t="s">
        <v>16</v>
      </c>
      <c r="C31" s="82">
        <v>17650949018.400002</v>
      </c>
      <c r="D31" s="82">
        <v>17030563043.200001</v>
      </c>
      <c r="E31" s="70">
        <f t="shared" si="0"/>
        <v>3.514745720206248</v>
      </c>
      <c r="F31" s="76" t="str">
        <f t="shared" si="1"/>
        <v>3</v>
      </c>
    </row>
    <row r="32" spans="1:6" ht="25.5" customHeight="1" x14ac:dyDescent="0.25">
      <c r="A32" s="86">
        <v>856</v>
      </c>
      <c r="B32" s="88" t="s">
        <v>17</v>
      </c>
      <c r="C32" s="82">
        <v>89899208.299999997</v>
      </c>
      <c r="D32" s="82">
        <v>88615664.099999994</v>
      </c>
      <c r="E32" s="70">
        <f t="shared" si="0"/>
        <v>1.4277591808336347</v>
      </c>
      <c r="F32" s="76" t="str">
        <f t="shared" si="1"/>
        <v>4</v>
      </c>
    </row>
    <row r="33" spans="1:6" ht="25.5" customHeight="1" x14ac:dyDescent="0.25">
      <c r="A33" s="86">
        <v>861</v>
      </c>
      <c r="B33" s="88" t="s">
        <v>67</v>
      </c>
      <c r="C33" s="82">
        <v>2241438565.3000002</v>
      </c>
      <c r="D33" s="82">
        <v>2018441182.7</v>
      </c>
      <c r="E33" s="70">
        <f t="shared" si="0"/>
        <v>9.9488509768793776</v>
      </c>
      <c r="F33" s="76" t="str">
        <f t="shared" si="1"/>
        <v>1</v>
      </c>
    </row>
    <row r="34" spans="1:6" ht="25.5" customHeight="1" x14ac:dyDescent="0.25">
      <c r="A34" s="86">
        <v>875</v>
      </c>
      <c r="B34" s="88" t="s">
        <v>18</v>
      </c>
      <c r="C34" s="82">
        <v>602504359.60000002</v>
      </c>
      <c r="D34" s="82">
        <v>565619264.79999995</v>
      </c>
      <c r="E34" s="70">
        <f t="shared" si="0"/>
        <v>6.1219631380738759</v>
      </c>
      <c r="F34" s="76" t="str">
        <f t="shared" si="1"/>
        <v>2</v>
      </c>
    </row>
    <row r="35" spans="1:6" ht="25.5" customHeight="1" x14ac:dyDescent="0.25">
      <c r="A35" s="86">
        <v>880</v>
      </c>
      <c r="B35" s="87" t="s">
        <v>68</v>
      </c>
      <c r="C35" s="82">
        <v>9872708463.7000008</v>
      </c>
      <c r="D35" s="82">
        <v>7271627777.8000002</v>
      </c>
      <c r="E35" s="70">
        <f t="shared" si="0"/>
        <v>26.346171321311274</v>
      </c>
      <c r="F35" s="76" t="str">
        <f t="shared" si="1"/>
        <v>0</v>
      </c>
    </row>
    <row r="36" spans="1:6" ht="25.5" customHeight="1" x14ac:dyDescent="0.25">
      <c r="A36" s="86">
        <v>886</v>
      </c>
      <c r="B36" s="87" t="s">
        <v>54</v>
      </c>
      <c r="C36" s="82">
        <v>343106896</v>
      </c>
      <c r="D36" s="82">
        <v>338141013.19999999</v>
      </c>
      <c r="E36" s="70">
        <f t="shared" si="0"/>
        <v>1.4473281819436274</v>
      </c>
      <c r="F36" s="76" t="str">
        <f t="shared" si="1"/>
        <v>4</v>
      </c>
    </row>
    <row r="37" spans="1:6" ht="25.5" customHeight="1" x14ac:dyDescent="0.25">
      <c r="A37" s="86">
        <v>892</v>
      </c>
      <c r="B37" s="87" t="s">
        <v>46</v>
      </c>
      <c r="C37" s="82">
        <v>21411580.899999999</v>
      </c>
      <c r="D37" s="82">
        <v>20900504.600000001</v>
      </c>
      <c r="E37" s="70">
        <f t="shared" si="0"/>
        <v>2.3869152977863353</v>
      </c>
      <c r="F37" s="76" t="str">
        <f t="shared" si="1"/>
        <v>3</v>
      </c>
    </row>
  </sheetData>
  <mergeCells count="1">
    <mergeCell ref="A1:F1"/>
  </mergeCells>
  <phoneticPr fontId="13" type="noConversion"/>
  <printOptions gridLines="1"/>
  <pageMargins left="0.47244094488188981" right="0.27559055118110237" top="1.0236220472440944" bottom="0.78740157480314965" header="0.70866141732283472" footer="0.51181102362204722"/>
  <pageSetup paperSize="9" scale="64"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J37"/>
  <sheetViews>
    <sheetView showGridLines="0" zoomScaleNormal="100" zoomScaleSheetLayoutView="100" zoomScalePageLayoutView="110" workbookViewId="0">
      <pane xSplit="2" ySplit="7" topLeftCell="C8" activePane="bottomRight" state="frozen"/>
      <selection pane="topRight" activeCell="C1" sqref="C1"/>
      <selection pane="bottomLeft" activeCell="A5" sqref="A5"/>
      <selection pane="bottomRight" activeCell="B12" sqref="B12"/>
    </sheetView>
  </sheetViews>
  <sheetFormatPr defaultRowHeight="12" x14ac:dyDescent="0.25"/>
  <cols>
    <col min="1" max="1" width="4.7109375" style="16" customWidth="1"/>
    <col min="2" max="2" width="40" style="16" customWidth="1"/>
    <col min="3" max="3" width="14.42578125" style="16" customWidth="1"/>
    <col min="4" max="4" width="16.140625" style="16" customWidth="1"/>
    <col min="5" max="5" width="21.28515625" style="16" customWidth="1"/>
    <col min="6" max="6" width="14.42578125" style="16" customWidth="1"/>
    <col min="7" max="7" width="14.7109375" style="68" customWidth="1"/>
    <col min="8" max="8" width="17.28515625" style="16" customWidth="1"/>
    <col min="9" max="9" width="20.7109375" style="16" customWidth="1"/>
    <col min="10" max="10" width="12.7109375" style="16" customWidth="1"/>
    <col min="11" max="16384" width="9.140625" style="16"/>
  </cols>
  <sheetData>
    <row r="1" spans="1:10" ht="18.75" x14ac:dyDescent="0.25">
      <c r="A1" s="161" t="s">
        <v>83</v>
      </c>
      <c r="B1" s="161"/>
      <c r="C1" s="161"/>
      <c r="D1" s="161"/>
      <c r="E1" s="161"/>
      <c r="F1" s="161"/>
      <c r="G1" s="161"/>
      <c r="H1" s="161"/>
      <c r="I1" s="161"/>
      <c r="J1" s="161"/>
    </row>
    <row r="2" spans="1:10" ht="18.75" x14ac:dyDescent="0.25">
      <c r="A2" s="90"/>
      <c r="B2" s="90"/>
      <c r="C2" s="90"/>
      <c r="D2" s="90"/>
      <c r="E2" s="90"/>
      <c r="F2" s="90"/>
      <c r="G2" s="90"/>
      <c r="H2" s="90"/>
      <c r="I2" s="90"/>
      <c r="J2" s="90"/>
    </row>
    <row r="4" spans="1:10" ht="156" customHeight="1" x14ac:dyDescent="0.25">
      <c r="A4" s="37" t="s">
        <v>0</v>
      </c>
      <c r="B4" s="37" t="s">
        <v>19</v>
      </c>
      <c r="C4" s="38" t="s">
        <v>37</v>
      </c>
      <c r="D4" s="38" t="s">
        <v>84</v>
      </c>
      <c r="E4" s="37" t="s">
        <v>85</v>
      </c>
      <c r="F4" s="37" t="s">
        <v>21</v>
      </c>
      <c r="G4" s="67" t="s">
        <v>86</v>
      </c>
      <c r="H4" s="37" t="s">
        <v>87</v>
      </c>
      <c r="I4" s="39" t="s">
        <v>77</v>
      </c>
      <c r="J4" s="39" t="s">
        <v>1</v>
      </c>
    </row>
    <row r="5" spans="1:10" ht="18" customHeight="1" x14ac:dyDescent="0.25">
      <c r="A5" s="40"/>
      <c r="B5" s="41" t="s">
        <v>2</v>
      </c>
      <c r="C5" s="42" t="s">
        <v>72</v>
      </c>
      <c r="D5" s="42" t="s">
        <v>72</v>
      </c>
      <c r="E5" s="42" t="s">
        <v>28</v>
      </c>
      <c r="F5" s="42" t="s">
        <v>27</v>
      </c>
      <c r="G5" s="42" t="s">
        <v>72</v>
      </c>
      <c r="H5" s="42" t="s">
        <v>27</v>
      </c>
      <c r="I5" s="42" t="s">
        <v>73</v>
      </c>
      <c r="J5" s="42" t="s">
        <v>73</v>
      </c>
    </row>
    <row r="6" spans="1:10" ht="18" customHeight="1" x14ac:dyDescent="0.25">
      <c r="A6" s="40"/>
      <c r="B6" s="41" t="s">
        <v>3</v>
      </c>
      <c r="C6" s="42" t="s">
        <v>4</v>
      </c>
      <c r="D6" s="42" t="s">
        <v>4</v>
      </c>
      <c r="E6" s="42" t="s">
        <v>4</v>
      </c>
      <c r="F6" s="42" t="s">
        <v>4</v>
      </c>
      <c r="G6" s="42" t="s">
        <v>4</v>
      </c>
      <c r="H6" s="42" t="s">
        <v>4</v>
      </c>
      <c r="I6" s="42" t="s">
        <v>5</v>
      </c>
      <c r="J6" s="42" t="s">
        <v>23</v>
      </c>
    </row>
    <row r="7" spans="1:10" ht="27.75" customHeight="1" x14ac:dyDescent="0.25">
      <c r="A7" s="40"/>
      <c r="B7" s="41" t="s">
        <v>6</v>
      </c>
      <c r="C7" s="43" t="s">
        <v>7</v>
      </c>
      <c r="D7" s="42" t="s">
        <v>22</v>
      </c>
      <c r="E7" s="43" t="s">
        <v>24</v>
      </c>
      <c r="F7" s="42" t="s">
        <v>22</v>
      </c>
      <c r="G7" s="42" t="s">
        <v>22</v>
      </c>
      <c r="H7" s="42" t="s">
        <v>24</v>
      </c>
      <c r="I7" s="29" t="s">
        <v>24</v>
      </c>
      <c r="J7" s="42"/>
    </row>
    <row r="8" spans="1:10" s="22" customFormat="1" ht="33.950000000000003" customHeight="1" x14ac:dyDescent="0.25">
      <c r="A8" s="86">
        <v>802</v>
      </c>
      <c r="B8" s="87" t="s">
        <v>38</v>
      </c>
      <c r="C8" s="83">
        <v>427481764.60000002</v>
      </c>
      <c r="D8" s="83">
        <f>3979793.3+386882770.6</f>
        <v>390862563.90000004</v>
      </c>
      <c r="E8" s="94">
        <f t="shared" ref="E8:E37" si="0">C8-D8</f>
        <v>36619200.699999988</v>
      </c>
      <c r="F8" s="83">
        <v>416107288.39999998</v>
      </c>
      <c r="G8" s="83">
        <f>384593374.7+3935089.6</f>
        <v>388528464.30000001</v>
      </c>
      <c r="H8" s="94">
        <f>F8-G8</f>
        <v>27578824.099999964</v>
      </c>
      <c r="I8" s="96">
        <f>H8/E8*100</f>
        <v>75.312468794546831</v>
      </c>
      <c r="J8" s="44" t="str">
        <f>IF(I8="х","2",IF(I8&gt;100,"0",IF(I8&lt;=100,"5")))</f>
        <v>5</v>
      </c>
    </row>
    <row r="9" spans="1:10" s="22" customFormat="1" ht="33.950000000000003" customHeight="1" x14ac:dyDescent="0.25">
      <c r="A9" s="86">
        <v>803</v>
      </c>
      <c r="B9" s="88" t="s">
        <v>8</v>
      </c>
      <c r="C9" s="83">
        <v>38548146.799999997</v>
      </c>
      <c r="D9" s="94"/>
      <c r="E9" s="94">
        <f t="shared" si="0"/>
        <v>38548146.799999997</v>
      </c>
      <c r="F9" s="83">
        <v>38105562.200000003</v>
      </c>
      <c r="G9" s="95"/>
      <c r="H9" s="94">
        <f t="shared" ref="H9:H37" si="1">F9-G9</f>
        <v>38105562.200000003</v>
      </c>
      <c r="I9" s="96">
        <f t="shared" ref="I9:I37" si="2">H9/E9*100</f>
        <v>98.851865428716295</v>
      </c>
      <c r="J9" s="44" t="str">
        <f t="shared" ref="J9:J37" si="3">IF(I9="х","2",IF(I9&gt;100,"0",IF(I9&lt;=100,"5")))</f>
        <v>5</v>
      </c>
    </row>
    <row r="10" spans="1:10" s="22" customFormat="1" ht="33.950000000000003" customHeight="1" x14ac:dyDescent="0.25">
      <c r="A10" s="86">
        <v>805</v>
      </c>
      <c r="B10" s="88" t="s">
        <v>9</v>
      </c>
      <c r="C10" s="83">
        <v>414742604.60000002</v>
      </c>
      <c r="D10" s="83">
        <v>1301091.5</v>
      </c>
      <c r="E10" s="94">
        <f t="shared" si="0"/>
        <v>413441513.10000002</v>
      </c>
      <c r="F10" s="83">
        <v>402141313.39999998</v>
      </c>
      <c r="G10" s="83">
        <v>1299076.2</v>
      </c>
      <c r="H10" s="94">
        <f>F10-G10</f>
        <v>400842237.19999999</v>
      </c>
      <c r="I10" s="96">
        <f t="shared" si="2"/>
        <v>96.952585673961437</v>
      </c>
      <c r="J10" s="44" t="str">
        <f t="shared" si="3"/>
        <v>5</v>
      </c>
    </row>
    <row r="11" spans="1:10" s="22" customFormat="1" ht="33.950000000000003" customHeight="1" x14ac:dyDescent="0.25">
      <c r="A11" s="86">
        <v>807</v>
      </c>
      <c r="B11" s="88" t="s">
        <v>10</v>
      </c>
      <c r="C11" s="83">
        <v>7174063.5999999996</v>
      </c>
      <c r="D11" s="94">
        <v>39593</v>
      </c>
      <c r="E11" s="94">
        <f t="shared" si="0"/>
        <v>7134470.5999999996</v>
      </c>
      <c r="F11" s="83">
        <v>6724223.5999999996</v>
      </c>
      <c r="G11" s="95">
        <v>39593</v>
      </c>
      <c r="H11" s="94">
        <f t="shared" si="1"/>
        <v>6684630.5999999996</v>
      </c>
      <c r="I11" s="96">
        <f t="shared" si="2"/>
        <v>93.6948370072476</v>
      </c>
      <c r="J11" s="44" t="str">
        <f t="shared" si="3"/>
        <v>5</v>
      </c>
    </row>
    <row r="12" spans="1:10" s="22" customFormat="1" ht="33.950000000000003" customHeight="1" x14ac:dyDescent="0.25">
      <c r="A12" s="86">
        <v>811</v>
      </c>
      <c r="B12" s="88" t="s">
        <v>11</v>
      </c>
      <c r="C12" s="83">
        <v>576912810.10000002</v>
      </c>
      <c r="D12" s="83">
        <v>14263540.6</v>
      </c>
      <c r="E12" s="94">
        <f t="shared" si="0"/>
        <v>562649269.5</v>
      </c>
      <c r="F12" s="83">
        <v>543532675.29999995</v>
      </c>
      <c r="G12" s="95">
        <v>14079307.4</v>
      </c>
      <c r="H12" s="94">
        <f t="shared" si="1"/>
        <v>529453367.89999998</v>
      </c>
      <c r="I12" s="96">
        <f t="shared" si="2"/>
        <v>94.100072034306621</v>
      </c>
      <c r="J12" s="44" t="str">
        <f t="shared" si="3"/>
        <v>5</v>
      </c>
    </row>
    <row r="13" spans="1:10" s="22" customFormat="1" ht="33.950000000000003" customHeight="1" x14ac:dyDescent="0.25">
      <c r="A13" s="86">
        <v>812</v>
      </c>
      <c r="B13" s="87" t="s">
        <v>39</v>
      </c>
      <c r="C13" s="83">
        <v>24994916.100000001</v>
      </c>
      <c r="D13" s="83">
        <v>1667086.4</v>
      </c>
      <c r="E13" s="94">
        <f t="shared" si="0"/>
        <v>23327829.700000003</v>
      </c>
      <c r="F13" s="83">
        <v>24004081.800000001</v>
      </c>
      <c r="G13" s="95">
        <v>1667086.4</v>
      </c>
      <c r="H13" s="94">
        <f t="shared" si="1"/>
        <v>22336995.400000002</v>
      </c>
      <c r="I13" s="96">
        <f t="shared" si="2"/>
        <v>95.752565443325395</v>
      </c>
      <c r="J13" s="44" t="str">
        <f t="shared" si="3"/>
        <v>5</v>
      </c>
    </row>
    <row r="14" spans="1:10" ht="33.950000000000003" customHeight="1" x14ac:dyDescent="0.25">
      <c r="A14" s="86">
        <v>814</v>
      </c>
      <c r="B14" s="87" t="s">
        <v>59</v>
      </c>
      <c r="C14" s="83">
        <v>3368613975.0999999</v>
      </c>
      <c r="D14" s="83">
        <f>6157869.4+225964788.6</f>
        <v>232122658</v>
      </c>
      <c r="E14" s="94">
        <f t="shared" si="0"/>
        <v>3136491317.0999999</v>
      </c>
      <c r="F14" s="83">
        <v>1601602751.7</v>
      </c>
      <c r="G14" s="94">
        <f>119563368.2+6157869.4</f>
        <v>125721237.60000001</v>
      </c>
      <c r="H14" s="94">
        <f t="shared" si="1"/>
        <v>1475881514.1000001</v>
      </c>
      <c r="I14" s="96">
        <f t="shared" si="2"/>
        <v>47.055176147103133</v>
      </c>
      <c r="J14" s="44" t="str">
        <f t="shared" si="3"/>
        <v>5</v>
      </c>
    </row>
    <row r="15" spans="1:10" ht="33.950000000000003" customHeight="1" x14ac:dyDescent="0.25">
      <c r="A15" s="86">
        <v>815</v>
      </c>
      <c r="B15" s="88" t="s">
        <v>12</v>
      </c>
      <c r="C15" s="83">
        <v>7933344.4000000004</v>
      </c>
      <c r="D15" s="83">
        <v>729191.2</v>
      </c>
      <c r="E15" s="94">
        <f t="shared" si="0"/>
        <v>7204153.2000000002</v>
      </c>
      <c r="F15" s="83">
        <v>7921020.2999999998</v>
      </c>
      <c r="G15" s="95">
        <v>729191.2</v>
      </c>
      <c r="H15" s="94">
        <f t="shared" si="1"/>
        <v>7191829.0999999996</v>
      </c>
      <c r="I15" s="96">
        <f t="shared" si="2"/>
        <v>99.828930622963412</v>
      </c>
      <c r="J15" s="44" t="str">
        <f t="shared" si="3"/>
        <v>5</v>
      </c>
    </row>
    <row r="16" spans="1:10" ht="33.950000000000003" customHeight="1" x14ac:dyDescent="0.25">
      <c r="A16" s="86">
        <v>816</v>
      </c>
      <c r="B16" s="87" t="s">
        <v>40</v>
      </c>
      <c r="C16" s="83">
        <v>268424236.40000001</v>
      </c>
      <c r="D16" s="83">
        <v>8467070.6999999993</v>
      </c>
      <c r="E16" s="94">
        <f t="shared" si="0"/>
        <v>259957165.70000002</v>
      </c>
      <c r="F16" s="83">
        <v>268449500</v>
      </c>
      <c r="G16" s="95">
        <v>8467070.6999999993</v>
      </c>
      <c r="H16" s="94">
        <f t="shared" si="1"/>
        <v>259982429.30000001</v>
      </c>
      <c r="I16" s="96">
        <f t="shared" si="2"/>
        <v>100.0097183703061</v>
      </c>
      <c r="J16" s="44" t="str">
        <f t="shared" si="3"/>
        <v>0</v>
      </c>
    </row>
    <row r="17" spans="1:10" ht="33.950000000000003" customHeight="1" x14ac:dyDescent="0.25">
      <c r="A17" s="86">
        <v>820</v>
      </c>
      <c r="B17" s="88" t="s">
        <v>13</v>
      </c>
      <c r="C17" s="83">
        <v>5829489722.6999998</v>
      </c>
      <c r="D17" s="93">
        <v>2722515.4</v>
      </c>
      <c r="E17" s="95">
        <f t="shared" si="0"/>
        <v>5826767207.3000002</v>
      </c>
      <c r="F17" s="93">
        <v>5782119304</v>
      </c>
      <c r="G17" s="95">
        <v>2600229.2999999998</v>
      </c>
      <c r="H17" s="95">
        <f t="shared" si="1"/>
        <v>5779519074.6999998</v>
      </c>
      <c r="I17" s="96">
        <f t="shared" si="2"/>
        <v>99.189119267699482</v>
      </c>
      <c r="J17" s="44" t="str">
        <f t="shared" si="3"/>
        <v>5</v>
      </c>
    </row>
    <row r="18" spans="1:10" ht="33.950000000000003" customHeight="1" x14ac:dyDescent="0.25">
      <c r="A18" s="86">
        <v>821</v>
      </c>
      <c r="B18" s="87" t="s">
        <v>60</v>
      </c>
      <c r="C18" s="83">
        <v>211750278.90000001</v>
      </c>
      <c r="D18" s="93">
        <v>1186162.3</v>
      </c>
      <c r="E18" s="95">
        <f t="shared" si="0"/>
        <v>210564116.59999999</v>
      </c>
      <c r="F18" s="93">
        <v>213494208.59999999</v>
      </c>
      <c r="G18" s="95">
        <v>1187362.2</v>
      </c>
      <c r="H18" s="95">
        <f t="shared" si="1"/>
        <v>212306846.40000001</v>
      </c>
      <c r="I18" s="96">
        <f t="shared" si="2"/>
        <v>100.82764804760662</v>
      </c>
      <c r="J18" s="44" t="str">
        <f t="shared" si="3"/>
        <v>0</v>
      </c>
    </row>
    <row r="19" spans="1:10" ht="33.950000000000003" customHeight="1" x14ac:dyDescent="0.25">
      <c r="A19" s="86">
        <v>825</v>
      </c>
      <c r="B19" s="88" t="s">
        <v>64</v>
      </c>
      <c r="C19" s="83">
        <v>454126154.80000001</v>
      </c>
      <c r="D19" s="93">
        <v>1323947.5</v>
      </c>
      <c r="E19" s="95">
        <f t="shared" si="0"/>
        <v>452802207.30000001</v>
      </c>
      <c r="F19" s="93">
        <v>449812223.10000002</v>
      </c>
      <c r="G19" s="95">
        <v>1341380.6000000001</v>
      </c>
      <c r="H19" s="95">
        <f t="shared" si="1"/>
        <v>448470842.5</v>
      </c>
      <c r="I19" s="96">
        <f t="shared" si="2"/>
        <v>99.043431164828604</v>
      </c>
      <c r="J19" s="44" t="str">
        <f t="shared" si="3"/>
        <v>5</v>
      </c>
    </row>
    <row r="20" spans="1:10" ht="33.950000000000003" customHeight="1" x14ac:dyDescent="0.25">
      <c r="A20" s="86">
        <v>830</v>
      </c>
      <c r="B20" s="88" t="s">
        <v>61</v>
      </c>
      <c r="C20" s="83">
        <v>6488879482.8999996</v>
      </c>
      <c r="D20" s="93">
        <v>2092647.9</v>
      </c>
      <c r="E20" s="95">
        <f t="shared" si="0"/>
        <v>6486786835</v>
      </c>
      <c r="F20" s="93">
        <v>6527098509.1000004</v>
      </c>
      <c r="G20" s="93">
        <v>2092607.4</v>
      </c>
      <c r="H20" s="95">
        <f t="shared" si="1"/>
        <v>6525005901.7000008</v>
      </c>
      <c r="I20" s="96">
        <f t="shared" si="2"/>
        <v>100.58918333023965</v>
      </c>
      <c r="J20" s="44" t="str">
        <f t="shared" si="3"/>
        <v>0</v>
      </c>
    </row>
    <row r="21" spans="1:10" ht="33.950000000000003" customHeight="1" x14ac:dyDescent="0.25">
      <c r="A21" s="86">
        <v>832</v>
      </c>
      <c r="B21" s="88" t="s">
        <v>52</v>
      </c>
      <c r="C21" s="83">
        <v>263098639.69999999</v>
      </c>
      <c r="D21" s="83">
        <v>2370241.4</v>
      </c>
      <c r="E21" s="94">
        <f t="shared" si="0"/>
        <v>260728398.29999998</v>
      </c>
      <c r="F21" s="83">
        <v>263076466.09999999</v>
      </c>
      <c r="G21" s="83">
        <v>2363705.6</v>
      </c>
      <c r="H21" s="94">
        <f t="shared" si="1"/>
        <v>260712760.5</v>
      </c>
      <c r="I21" s="96">
        <f t="shared" si="2"/>
        <v>99.994002264386268</v>
      </c>
      <c r="J21" s="44" t="str">
        <f t="shared" si="3"/>
        <v>5</v>
      </c>
    </row>
    <row r="22" spans="1:10" ht="33.950000000000003" customHeight="1" x14ac:dyDescent="0.25">
      <c r="A22" s="86" t="s">
        <v>41</v>
      </c>
      <c r="B22" s="88" t="s">
        <v>62</v>
      </c>
      <c r="C22" s="83">
        <v>9471724.8000000007</v>
      </c>
      <c r="D22" s="83">
        <v>1197014</v>
      </c>
      <c r="E22" s="94">
        <f t="shared" si="0"/>
        <v>8274710.8000000007</v>
      </c>
      <c r="F22" s="83">
        <v>9437265.1999999993</v>
      </c>
      <c r="G22" s="95">
        <v>1197004.3999999999</v>
      </c>
      <c r="H22" s="94">
        <f t="shared" si="1"/>
        <v>8240260.7999999989</v>
      </c>
      <c r="I22" s="96">
        <f t="shared" si="2"/>
        <v>99.583671250480421</v>
      </c>
      <c r="J22" s="44" t="str">
        <f t="shared" si="3"/>
        <v>5</v>
      </c>
    </row>
    <row r="23" spans="1:10" ht="33.950000000000003" customHeight="1" x14ac:dyDescent="0.25">
      <c r="A23" s="86">
        <v>834</v>
      </c>
      <c r="B23" s="88" t="s">
        <v>14</v>
      </c>
      <c r="C23" s="83">
        <v>59082733.899999999</v>
      </c>
      <c r="D23" s="83">
        <v>495615.2</v>
      </c>
      <c r="E23" s="94">
        <f t="shared" si="0"/>
        <v>58587118.699999996</v>
      </c>
      <c r="F23" s="83">
        <v>56834190.299999997</v>
      </c>
      <c r="G23" s="95">
        <v>495615.3</v>
      </c>
      <c r="H23" s="94">
        <f t="shared" si="1"/>
        <v>56338575</v>
      </c>
      <c r="I23" s="96">
        <f t="shared" ref="I23" si="4">H23/E23*100</f>
        <v>96.16205106191714</v>
      </c>
      <c r="J23" s="44" t="str">
        <f t="shared" ref="J23" si="5">IF(I23="х","2",IF(I23&gt;100,"0",IF(I23&lt;=100,"5")))</f>
        <v>5</v>
      </c>
    </row>
    <row r="24" spans="1:10" ht="33.950000000000003" customHeight="1" x14ac:dyDescent="0.25">
      <c r="A24" s="86">
        <v>835</v>
      </c>
      <c r="B24" s="87" t="s">
        <v>42</v>
      </c>
      <c r="C24" s="83">
        <v>584306772.79999995</v>
      </c>
      <c r="D24" s="83">
        <v>16699579.9</v>
      </c>
      <c r="E24" s="94">
        <f t="shared" si="0"/>
        <v>567607192.89999998</v>
      </c>
      <c r="F24" s="83">
        <v>611784682.89999998</v>
      </c>
      <c r="G24" s="95">
        <v>16699579.9</v>
      </c>
      <c r="H24" s="94">
        <f t="shared" si="1"/>
        <v>595085103</v>
      </c>
      <c r="I24" s="96">
        <f t="shared" si="2"/>
        <v>104.84100808511793</v>
      </c>
      <c r="J24" s="44" t="str">
        <f t="shared" si="3"/>
        <v>0</v>
      </c>
    </row>
    <row r="25" spans="1:10" ht="33.950000000000003" customHeight="1" x14ac:dyDescent="0.25">
      <c r="A25" s="86" t="s">
        <v>57</v>
      </c>
      <c r="B25" s="87" t="s">
        <v>58</v>
      </c>
      <c r="C25" s="83">
        <v>6595086.2999999998</v>
      </c>
      <c r="D25" s="83">
        <v>1451467.2</v>
      </c>
      <c r="E25" s="94">
        <f t="shared" si="0"/>
        <v>5143619.0999999996</v>
      </c>
      <c r="F25" s="83">
        <v>5486222.2000000002</v>
      </c>
      <c r="G25" s="94">
        <v>1451467.2</v>
      </c>
      <c r="H25" s="94">
        <f t="shared" si="1"/>
        <v>4034755</v>
      </c>
      <c r="I25" s="96">
        <f t="shared" si="2"/>
        <v>78.441947616222208</v>
      </c>
      <c r="J25" s="44" t="str">
        <f t="shared" si="3"/>
        <v>5</v>
      </c>
    </row>
    <row r="26" spans="1:10" ht="33.950000000000003" customHeight="1" x14ac:dyDescent="0.25">
      <c r="A26" s="86">
        <v>840</v>
      </c>
      <c r="B26" s="88" t="s">
        <v>15</v>
      </c>
      <c r="C26" s="83">
        <v>2099017151.5</v>
      </c>
      <c r="D26" s="83">
        <f>46315731.8+23658655.5</f>
        <v>69974387.299999997</v>
      </c>
      <c r="E26" s="94">
        <f t="shared" si="0"/>
        <v>2029042764.2</v>
      </c>
      <c r="F26" s="83">
        <v>2081047424</v>
      </c>
      <c r="G26" s="95">
        <f>46315731.8+6757797.1</f>
        <v>53073528.899999999</v>
      </c>
      <c r="H26" s="94">
        <f t="shared" ref="H26" si="6">F26-G26</f>
        <v>2027973895.0999999</v>
      </c>
      <c r="I26" s="96">
        <f t="shared" ref="I26" si="7">H26/E26*100</f>
        <v>99.947321509489157</v>
      </c>
      <c r="J26" s="44" t="str">
        <f t="shared" ref="J26" si="8">IF(I26="х","2",IF(I26&gt;100,"0",IF(I26&lt;=100,"5")))</f>
        <v>5</v>
      </c>
    </row>
    <row r="27" spans="1:10" ht="35.25" customHeight="1" x14ac:dyDescent="0.25">
      <c r="A27" s="86">
        <v>843</v>
      </c>
      <c r="B27" s="87" t="s">
        <v>65</v>
      </c>
      <c r="C27" s="83">
        <v>41480312.799999997</v>
      </c>
      <c r="D27" s="83">
        <v>2741753.6</v>
      </c>
      <c r="E27" s="94">
        <f t="shared" si="0"/>
        <v>38738559.199999996</v>
      </c>
      <c r="F27" s="83">
        <v>41444656.700000003</v>
      </c>
      <c r="G27" s="95">
        <v>2741753.6</v>
      </c>
      <c r="H27" s="94">
        <f t="shared" si="1"/>
        <v>38702903.100000001</v>
      </c>
      <c r="I27" s="96">
        <f t="shared" si="2"/>
        <v>99.907957082719818</v>
      </c>
      <c r="J27" s="44" t="str">
        <f t="shared" si="3"/>
        <v>5</v>
      </c>
    </row>
    <row r="28" spans="1:10" ht="33.950000000000003" customHeight="1" x14ac:dyDescent="0.25">
      <c r="A28" s="86" t="s">
        <v>43</v>
      </c>
      <c r="B28" s="87" t="s">
        <v>66</v>
      </c>
      <c r="C28" s="83">
        <v>9220385.9000000004</v>
      </c>
      <c r="D28" s="83">
        <v>780759.7</v>
      </c>
      <c r="E28" s="94">
        <f t="shared" si="0"/>
        <v>8439626.2000000011</v>
      </c>
      <c r="F28" s="83">
        <v>9176552.8000000007</v>
      </c>
      <c r="G28" s="95">
        <v>780759.8</v>
      </c>
      <c r="H28" s="94">
        <f t="shared" si="1"/>
        <v>8395793</v>
      </c>
      <c r="I28" s="96">
        <f t="shared" si="2"/>
        <v>99.480626286505426</v>
      </c>
      <c r="J28" s="44" t="str">
        <f t="shared" si="3"/>
        <v>5</v>
      </c>
    </row>
    <row r="29" spans="1:10" ht="33.950000000000003" customHeight="1" x14ac:dyDescent="0.25">
      <c r="A29" s="86">
        <v>846</v>
      </c>
      <c r="B29" s="88" t="s">
        <v>53</v>
      </c>
      <c r="C29" s="83">
        <v>14721814.699999999</v>
      </c>
      <c r="D29" s="83">
        <v>1152051.2</v>
      </c>
      <c r="E29" s="94">
        <f t="shared" si="0"/>
        <v>13569763.5</v>
      </c>
      <c r="F29" s="83">
        <v>14370990.699999999</v>
      </c>
      <c r="G29" s="95">
        <v>1152051.2</v>
      </c>
      <c r="H29" s="94">
        <f t="shared" si="1"/>
        <v>13218939.5</v>
      </c>
      <c r="I29" s="96">
        <f t="shared" ref="I29" si="9">H29/E29*100</f>
        <v>97.414663859101154</v>
      </c>
      <c r="J29" s="44" t="str">
        <f t="shared" ref="J29" si="10">IF(I29="х","2",IF(I29&gt;100,"0",IF(I29&lt;=100,"5")))</f>
        <v>5</v>
      </c>
    </row>
    <row r="30" spans="1:10" ht="33.950000000000003" customHeight="1" x14ac:dyDescent="0.25">
      <c r="A30" s="86" t="s">
        <v>44</v>
      </c>
      <c r="B30" s="88" t="s">
        <v>45</v>
      </c>
      <c r="C30" s="83">
        <v>5924406.7999999998</v>
      </c>
      <c r="D30" s="83">
        <v>1093048.2</v>
      </c>
      <c r="E30" s="94">
        <f t="shared" si="0"/>
        <v>4831358.5999999996</v>
      </c>
      <c r="F30" s="83">
        <v>5902691.4000000004</v>
      </c>
      <c r="G30" s="95">
        <v>1092980.1000000001</v>
      </c>
      <c r="H30" s="94">
        <f t="shared" si="1"/>
        <v>4809711.3000000007</v>
      </c>
      <c r="I30" s="96">
        <f t="shared" si="2"/>
        <v>99.551941766442283</v>
      </c>
      <c r="J30" s="44" t="str">
        <f t="shared" si="3"/>
        <v>5</v>
      </c>
    </row>
    <row r="31" spans="1:10" ht="33.950000000000003" customHeight="1" x14ac:dyDescent="0.25">
      <c r="A31" s="86">
        <v>855</v>
      </c>
      <c r="B31" s="88" t="s">
        <v>16</v>
      </c>
      <c r="C31" s="83">
        <v>4550527732.6999998</v>
      </c>
      <c r="D31" s="83">
        <v>14837463.5</v>
      </c>
      <c r="E31" s="94">
        <f t="shared" si="0"/>
        <v>4535690269.1999998</v>
      </c>
      <c r="F31" s="83">
        <v>4390274771.1000004</v>
      </c>
      <c r="G31" s="95">
        <v>13453417</v>
      </c>
      <c r="H31" s="94">
        <f t="shared" si="1"/>
        <v>4376821354.1000004</v>
      </c>
      <c r="I31" s="96">
        <f t="shared" ref="I31" si="11">H31/E31*100</f>
        <v>96.49735970335513</v>
      </c>
      <c r="J31" s="44" t="str">
        <f t="shared" ref="J31" si="12">IF(I31="х","2",IF(I31&gt;100,"0",IF(I31&lt;=100,"5")))</f>
        <v>5</v>
      </c>
    </row>
    <row r="32" spans="1:10" ht="33.950000000000003" customHeight="1" x14ac:dyDescent="0.25">
      <c r="A32" s="86">
        <v>856</v>
      </c>
      <c r="B32" s="88" t="s">
        <v>17</v>
      </c>
      <c r="C32" s="83">
        <v>25774253</v>
      </c>
      <c r="D32" s="83">
        <v>486001.3</v>
      </c>
      <c r="E32" s="94">
        <f t="shared" si="0"/>
        <v>25288251.699999999</v>
      </c>
      <c r="F32" s="83">
        <v>25827772.5</v>
      </c>
      <c r="G32" s="94">
        <v>486001.2</v>
      </c>
      <c r="H32" s="94">
        <f t="shared" si="1"/>
        <v>25341771.300000001</v>
      </c>
      <c r="I32" s="96">
        <f t="shared" si="2"/>
        <v>100.21163819719494</v>
      </c>
      <c r="J32" s="44" t="str">
        <f t="shared" si="3"/>
        <v>0</v>
      </c>
    </row>
    <row r="33" spans="1:10" ht="33.950000000000003" customHeight="1" x14ac:dyDescent="0.25">
      <c r="A33" s="86">
        <v>861</v>
      </c>
      <c r="B33" s="88" t="s">
        <v>67</v>
      </c>
      <c r="C33" s="83">
        <v>518452314.60000002</v>
      </c>
      <c r="D33" s="83">
        <v>818686.9</v>
      </c>
      <c r="E33" s="94">
        <f t="shared" si="0"/>
        <v>517633627.70000005</v>
      </c>
      <c r="F33" s="83">
        <v>372121471.80000001</v>
      </c>
      <c r="G33" s="95">
        <v>818686.9</v>
      </c>
      <c r="H33" s="94">
        <f t="shared" si="1"/>
        <v>371302784.90000004</v>
      </c>
      <c r="I33" s="96">
        <f t="shared" si="2"/>
        <v>71.730808245555565</v>
      </c>
      <c r="J33" s="44" t="str">
        <f t="shared" si="3"/>
        <v>5</v>
      </c>
    </row>
    <row r="34" spans="1:10" ht="33.950000000000003" customHeight="1" x14ac:dyDescent="0.25">
      <c r="A34" s="86">
        <v>875</v>
      </c>
      <c r="B34" s="88" t="s">
        <v>18</v>
      </c>
      <c r="C34" s="83">
        <v>194177517</v>
      </c>
      <c r="D34" s="83">
        <v>16558390</v>
      </c>
      <c r="E34" s="94">
        <f t="shared" si="0"/>
        <v>177619127</v>
      </c>
      <c r="F34" s="83">
        <v>192317953.09999999</v>
      </c>
      <c r="G34" s="83">
        <v>16558389.4</v>
      </c>
      <c r="H34" s="94">
        <f t="shared" si="1"/>
        <v>175759563.69999999</v>
      </c>
      <c r="I34" s="96">
        <f t="shared" si="2"/>
        <v>98.953061344570159</v>
      </c>
      <c r="J34" s="44" t="str">
        <f t="shared" si="3"/>
        <v>5</v>
      </c>
    </row>
    <row r="35" spans="1:10" ht="33.950000000000003" customHeight="1" x14ac:dyDescent="0.25">
      <c r="A35" s="86">
        <v>880</v>
      </c>
      <c r="B35" s="87" t="s">
        <v>68</v>
      </c>
      <c r="C35" s="83">
        <v>3737329755.4000001</v>
      </c>
      <c r="D35" s="83">
        <v>1102538.5</v>
      </c>
      <c r="E35" s="94">
        <f t="shared" si="0"/>
        <v>3736227216.9000001</v>
      </c>
      <c r="F35" s="83">
        <v>3600914109.3000002</v>
      </c>
      <c r="G35" s="83">
        <v>1102538.5</v>
      </c>
      <c r="H35" s="94">
        <f t="shared" si="1"/>
        <v>3599811570.8000002</v>
      </c>
      <c r="I35" s="96">
        <f t="shared" si="2"/>
        <v>96.348839666844839</v>
      </c>
      <c r="J35" s="44" t="str">
        <f t="shared" si="3"/>
        <v>5</v>
      </c>
    </row>
    <row r="36" spans="1:10" ht="33.950000000000003" customHeight="1" x14ac:dyDescent="0.25">
      <c r="A36" s="86">
        <v>886</v>
      </c>
      <c r="B36" s="87" t="s">
        <v>54</v>
      </c>
      <c r="C36" s="83">
        <v>98087619.099999994</v>
      </c>
      <c r="D36" s="83">
        <v>5471756.0999999996</v>
      </c>
      <c r="E36" s="94">
        <f t="shared" si="0"/>
        <v>92615863</v>
      </c>
      <c r="F36" s="83">
        <v>95440750.200000003</v>
      </c>
      <c r="G36" s="83">
        <v>5453185.0999999996</v>
      </c>
      <c r="H36" s="94">
        <f t="shared" si="1"/>
        <v>89987565.100000009</v>
      </c>
      <c r="I36" s="96">
        <f t="shared" si="2"/>
        <v>97.162151477225891</v>
      </c>
      <c r="J36" s="44" t="str">
        <f t="shared" si="3"/>
        <v>5</v>
      </c>
    </row>
    <row r="37" spans="1:10" ht="33.950000000000003" customHeight="1" x14ac:dyDescent="0.25">
      <c r="A37" s="86">
        <v>892</v>
      </c>
      <c r="B37" s="87" t="s">
        <v>46</v>
      </c>
      <c r="C37" s="83">
        <v>7921135.2000000002</v>
      </c>
      <c r="D37" s="83">
        <v>1147065.8999999999</v>
      </c>
      <c r="E37" s="94">
        <f t="shared" si="0"/>
        <v>6774069.3000000007</v>
      </c>
      <c r="F37" s="83">
        <v>7921000.7000000002</v>
      </c>
      <c r="G37" s="95">
        <v>1147065.8999999999</v>
      </c>
      <c r="H37" s="94">
        <f t="shared" si="1"/>
        <v>6773934.8000000007</v>
      </c>
      <c r="I37" s="96">
        <f t="shared" si="2"/>
        <v>99.998014487392382</v>
      </c>
      <c r="J37" s="44" t="str">
        <f t="shared" si="3"/>
        <v>5</v>
      </c>
    </row>
  </sheetData>
  <autoFilter ref="A7:J37"/>
  <mergeCells count="1">
    <mergeCell ref="A1:J1"/>
  </mergeCells>
  <phoneticPr fontId="13" type="noConversion"/>
  <printOptions gridLines="1"/>
  <pageMargins left="0.51181102362204722" right="0.27559055118110237" top="0.43307086614173229" bottom="0.78740157480314965" header="0.19685039370078741" footer="0.51181102362204722"/>
  <pageSetup paperSize="9" scale="54" fitToHeight="0" orientation="portrait"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F36"/>
  <sheetViews>
    <sheetView showGridLines="0" zoomScaleNormal="100" zoomScaleSheetLayoutView="100" workbookViewId="0">
      <pane xSplit="2" ySplit="6" topLeftCell="C7" activePane="bottomRight" state="frozen"/>
      <selection pane="topRight" activeCell="C1" sqref="C1"/>
      <selection pane="bottomLeft" activeCell="A5" sqref="A5"/>
      <selection pane="bottomRight" activeCell="D36" sqref="D36"/>
    </sheetView>
  </sheetViews>
  <sheetFormatPr defaultRowHeight="12" x14ac:dyDescent="0.25"/>
  <cols>
    <col min="1" max="1" width="5.42578125" style="7" customWidth="1"/>
    <col min="2" max="2" width="62.140625" style="7" customWidth="1"/>
    <col min="3" max="3" width="23.85546875" style="7" customWidth="1"/>
    <col min="4" max="4" width="25.42578125" style="7" customWidth="1"/>
    <col min="5" max="5" width="26.85546875" style="7" customWidth="1"/>
    <col min="6" max="6" width="20.7109375" style="7" customWidth="1"/>
    <col min="7" max="16384" width="9.140625" style="7"/>
  </cols>
  <sheetData>
    <row r="1" spans="1:6" ht="39" customHeight="1" x14ac:dyDescent="0.25">
      <c r="A1" s="162" t="s">
        <v>78</v>
      </c>
      <c r="B1" s="162"/>
      <c r="C1" s="162"/>
      <c r="D1" s="162"/>
      <c r="E1" s="162"/>
      <c r="F1" s="162"/>
    </row>
    <row r="3" spans="1:6" s="10" customFormat="1" ht="168" customHeight="1" x14ac:dyDescent="0.25">
      <c r="A3" s="33" t="s">
        <v>0</v>
      </c>
      <c r="B3" s="33" t="s">
        <v>19</v>
      </c>
      <c r="C3" s="35" t="s">
        <v>49</v>
      </c>
      <c r="D3" s="35" t="s">
        <v>50</v>
      </c>
      <c r="E3" s="35" t="s">
        <v>48</v>
      </c>
      <c r="F3" s="34" t="s">
        <v>1</v>
      </c>
    </row>
    <row r="4" spans="1:6" s="45" customFormat="1" ht="18" customHeight="1" x14ac:dyDescent="0.25">
      <c r="A4" s="13"/>
      <c r="B4" s="14" t="s">
        <v>2</v>
      </c>
      <c r="C4" s="32" t="s">
        <v>72</v>
      </c>
      <c r="D4" s="32" t="s">
        <v>72</v>
      </c>
      <c r="E4" s="32" t="s">
        <v>72</v>
      </c>
      <c r="F4" s="32" t="s">
        <v>79</v>
      </c>
    </row>
    <row r="5" spans="1:6" s="45" customFormat="1" ht="18" customHeight="1" x14ac:dyDescent="0.25">
      <c r="A5" s="13"/>
      <c r="B5" s="14" t="s">
        <v>3</v>
      </c>
      <c r="C5" s="32" t="s">
        <v>4</v>
      </c>
      <c r="D5" s="32" t="s">
        <v>4</v>
      </c>
      <c r="E5" s="32" t="s">
        <v>4</v>
      </c>
      <c r="F5" s="15" t="s">
        <v>23</v>
      </c>
    </row>
    <row r="6" spans="1:6" s="46" customFormat="1" ht="32.25" customHeight="1" x14ac:dyDescent="0.25">
      <c r="A6" s="13"/>
      <c r="B6" s="14" t="s">
        <v>6</v>
      </c>
      <c r="C6" s="32" t="s">
        <v>33</v>
      </c>
      <c r="D6" s="32" t="s">
        <v>33</v>
      </c>
      <c r="E6" s="32" t="s">
        <v>24</v>
      </c>
      <c r="F6" s="17"/>
    </row>
    <row r="7" spans="1:6" s="8" customFormat="1" ht="27.95" customHeight="1" x14ac:dyDescent="0.25">
      <c r="A7" s="86">
        <v>802</v>
      </c>
      <c r="B7" s="87" t="s">
        <v>38</v>
      </c>
      <c r="C7" s="70"/>
      <c r="D7" s="73"/>
      <c r="E7" s="62">
        <f>C7-D7</f>
        <v>0</v>
      </c>
      <c r="F7" s="6">
        <f>IF(E7=0,5,0)</f>
        <v>5</v>
      </c>
    </row>
    <row r="8" spans="1:6" s="8" customFormat="1" ht="27.95" customHeight="1" x14ac:dyDescent="0.25">
      <c r="A8" s="86">
        <v>803</v>
      </c>
      <c r="B8" s="88" t="s">
        <v>8</v>
      </c>
      <c r="C8" s="70"/>
      <c r="D8" s="73"/>
      <c r="E8" s="62">
        <f t="shared" ref="E8:E36" si="0">C8-D8</f>
        <v>0</v>
      </c>
      <c r="F8" s="6">
        <f t="shared" ref="F8:F36" si="1">IF(E8=0,5,0)</f>
        <v>5</v>
      </c>
    </row>
    <row r="9" spans="1:6" s="8" customFormat="1" ht="27.95" customHeight="1" x14ac:dyDescent="0.25">
      <c r="A9" s="86">
        <v>805</v>
      </c>
      <c r="B9" s="88" t="s">
        <v>9</v>
      </c>
      <c r="C9" s="70"/>
      <c r="D9" s="73"/>
      <c r="E9" s="62">
        <f t="shared" si="0"/>
        <v>0</v>
      </c>
      <c r="F9" s="6">
        <f t="shared" si="1"/>
        <v>5</v>
      </c>
    </row>
    <row r="10" spans="1:6" s="8" customFormat="1" ht="27.95" customHeight="1" x14ac:dyDescent="0.25">
      <c r="A10" s="86">
        <v>807</v>
      </c>
      <c r="B10" s="88" t="s">
        <v>10</v>
      </c>
      <c r="C10" s="70"/>
      <c r="D10" s="73"/>
      <c r="E10" s="62">
        <f t="shared" si="0"/>
        <v>0</v>
      </c>
      <c r="F10" s="6">
        <f t="shared" si="1"/>
        <v>5</v>
      </c>
    </row>
    <row r="11" spans="1:6" s="8" customFormat="1" ht="27.95" customHeight="1" x14ac:dyDescent="0.25">
      <c r="A11" s="86">
        <v>811</v>
      </c>
      <c r="B11" s="88" t="s">
        <v>11</v>
      </c>
      <c r="C11" s="70"/>
      <c r="D11" s="73"/>
      <c r="E11" s="62">
        <f t="shared" si="0"/>
        <v>0</v>
      </c>
      <c r="F11" s="6">
        <f t="shared" si="1"/>
        <v>5</v>
      </c>
    </row>
    <row r="12" spans="1:6" s="8" customFormat="1" ht="27.95" customHeight="1" x14ac:dyDescent="0.25">
      <c r="A12" s="86">
        <v>812</v>
      </c>
      <c r="B12" s="87" t="s">
        <v>39</v>
      </c>
      <c r="C12" s="70"/>
      <c r="D12" s="73"/>
      <c r="E12" s="62">
        <f t="shared" si="0"/>
        <v>0</v>
      </c>
      <c r="F12" s="6">
        <f t="shared" si="1"/>
        <v>5</v>
      </c>
    </row>
    <row r="13" spans="1:6" ht="27.95" customHeight="1" x14ac:dyDescent="0.25">
      <c r="A13" s="86">
        <v>814</v>
      </c>
      <c r="B13" s="87" t="s">
        <v>59</v>
      </c>
      <c r="C13" s="97">
        <v>171071.39</v>
      </c>
      <c r="D13" s="73"/>
      <c r="E13" s="62">
        <f t="shared" si="0"/>
        <v>171071.39</v>
      </c>
      <c r="F13" s="6">
        <f t="shared" si="1"/>
        <v>0</v>
      </c>
    </row>
    <row r="14" spans="1:6" ht="27.95" customHeight="1" x14ac:dyDescent="0.25">
      <c r="A14" s="86">
        <v>815</v>
      </c>
      <c r="B14" s="88" t="s">
        <v>12</v>
      </c>
      <c r="C14" s="70"/>
      <c r="D14" s="73"/>
      <c r="E14" s="62">
        <f t="shared" si="0"/>
        <v>0</v>
      </c>
      <c r="F14" s="6">
        <f t="shared" si="1"/>
        <v>5</v>
      </c>
    </row>
    <row r="15" spans="1:6" ht="27.95" customHeight="1" x14ac:dyDescent="0.25">
      <c r="A15" s="86">
        <v>816</v>
      </c>
      <c r="B15" s="87" t="s">
        <v>40</v>
      </c>
      <c r="C15" s="72"/>
      <c r="D15" s="73"/>
      <c r="E15" s="62">
        <f t="shared" si="0"/>
        <v>0</v>
      </c>
      <c r="F15" s="6">
        <f t="shared" si="1"/>
        <v>5</v>
      </c>
    </row>
    <row r="16" spans="1:6" ht="27.95" customHeight="1" x14ac:dyDescent="0.25">
      <c r="A16" s="86">
        <v>820</v>
      </c>
      <c r="B16" s="88" t="s">
        <v>13</v>
      </c>
      <c r="C16" s="70"/>
      <c r="D16" s="73"/>
      <c r="E16" s="62">
        <f t="shared" si="0"/>
        <v>0</v>
      </c>
      <c r="F16" s="6">
        <f t="shared" si="1"/>
        <v>5</v>
      </c>
    </row>
    <row r="17" spans="1:6" ht="27.95" customHeight="1" x14ac:dyDescent="0.25">
      <c r="A17" s="86">
        <v>821</v>
      </c>
      <c r="B17" s="87" t="s">
        <v>60</v>
      </c>
      <c r="C17" s="70"/>
      <c r="D17" s="73"/>
      <c r="E17" s="62">
        <f t="shared" si="0"/>
        <v>0</v>
      </c>
      <c r="F17" s="6">
        <f t="shared" si="1"/>
        <v>5</v>
      </c>
    </row>
    <row r="18" spans="1:6" ht="27.95" customHeight="1" x14ac:dyDescent="0.25">
      <c r="A18" s="86">
        <v>825</v>
      </c>
      <c r="B18" s="88" t="s">
        <v>64</v>
      </c>
      <c r="C18" s="70"/>
      <c r="D18" s="73"/>
      <c r="E18" s="62">
        <f t="shared" si="0"/>
        <v>0</v>
      </c>
      <c r="F18" s="6">
        <f t="shared" si="1"/>
        <v>5</v>
      </c>
    </row>
    <row r="19" spans="1:6" ht="27.95" customHeight="1" x14ac:dyDescent="0.25">
      <c r="A19" s="86">
        <v>830</v>
      </c>
      <c r="B19" s="88" t="s">
        <v>61</v>
      </c>
      <c r="C19" s="70"/>
      <c r="D19" s="73"/>
      <c r="E19" s="62">
        <f t="shared" si="0"/>
        <v>0</v>
      </c>
      <c r="F19" s="6">
        <f t="shared" si="1"/>
        <v>5</v>
      </c>
    </row>
    <row r="20" spans="1:6" ht="27.95" customHeight="1" x14ac:dyDescent="0.25">
      <c r="A20" s="86">
        <v>832</v>
      </c>
      <c r="B20" s="88" t="s">
        <v>52</v>
      </c>
      <c r="C20" s="70"/>
      <c r="D20" s="73"/>
      <c r="E20" s="62">
        <f t="shared" si="0"/>
        <v>0</v>
      </c>
      <c r="F20" s="6">
        <f t="shared" si="1"/>
        <v>5</v>
      </c>
    </row>
    <row r="21" spans="1:6" ht="27.95" customHeight="1" x14ac:dyDescent="0.25">
      <c r="A21" s="86" t="s">
        <v>41</v>
      </c>
      <c r="B21" s="88" t="s">
        <v>62</v>
      </c>
      <c r="C21" s="70"/>
      <c r="D21" s="73"/>
      <c r="E21" s="62">
        <f t="shared" si="0"/>
        <v>0</v>
      </c>
      <c r="F21" s="6">
        <f t="shared" si="1"/>
        <v>5</v>
      </c>
    </row>
    <row r="22" spans="1:6" ht="27.95" customHeight="1" x14ac:dyDescent="0.25">
      <c r="A22" s="86">
        <v>834</v>
      </c>
      <c r="B22" s="88" t="s">
        <v>14</v>
      </c>
      <c r="C22" s="70"/>
      <c r="D22" s="73"/>
      <c r="E22" s="62">
        <f t="shared" si="0"/>
        <v>0</v>
      </c>
      <c r="F22" s="6">
        <f t="shared" si="1"/>
        <v>5</v>
      </c>
    </row>
    <row r="23" spans="1:6" ht="27.95" customHeight="1" x14ac:dyDescent="0.25">
      <c r="A23" s="86">
        <v>835</v>
      </c>
      <c r="B23" s="87" t="s">
        <v>42</v>
      </c>
      <c r="C23" s="70"/>
      <c r="D23" s="73"/>
      <c r="E23" s="62">
        <f t="shared" si="0"/>
        <v>0</v>
      </c>
      <c r="F23" s="6">
        <f t="shared" si="1"/>
        <v>5</v>
      </c>
    </row>
    <row r="24" spans="1:6" ht="27.95" customHeight="1" x14ac:dyDescent="0.25">
      <c r="A24" s="86" t="s">
        <v>57</v>
      </c>
      <c r="B24" s="87" t="s">
        <v>58</v>
      </c>
      <c r="C24" s="70"/>
      <c r="D24" s="73"/>
      <c r="E24" s="62">
        <f t="shared" si="0"/>
        <v>0</v>
      </c>
      <c r="F24" s="6">
        <f t="shared" si="1"/>
        <v>5</v>
      </c>
    </row>
    <row r="25" spans="1:6" ht="27.95" customHeight="1" x14ac:dyDescent="0.25">
      <c r="A25" s="86">
        <v>840</v>
      </c>
      <c r="B25" s="88" t="s">
        <v>15</v>
      </c>
      <c r="C25" s="70"/>
      <c r="D25" s="73"/>
      <c r="E25" s="79">
        <f t="shared" ref="E25" si="2">C25-D25</f>
        <v>0</v>
      </c>
      <c r="F25" s="76">
        <f t="shared" ref="F25" si="3">IF(E25=0,5,0)</f>
        <v>5</v>
      </c>
    </row>
    <row r="26" spans="1:6" ht="27.95" customHeight="1" x14ac:dyDescent="0.25">
      <c r="A26" s="86">
        <v>843</v>
      </c>
      <c r="B26" s="87" t="s">
        <v>65</v>
      </c>
      <c r="C26" s="70"/>
      <c r="D26" s="73"/>
      <c r="E26" s="62">
        <f t="shared" si="0"/>
        <v>0</v>
      </c>
      <c r="F26" s="6">
        <f t="shared" si="1"/>
        <v>5</v>
      </c>
    </row>
    <row r="27" spans="1:6" ht="27.95" customHeight="1" x14ac:dyDescent="0.25">
      <c r="A27" s="86" t="s">
        <v>43</v>
      </c>
      <c r="B27" s="87" t="s">
        <v>66</v>
      </c>
      <c r="C27" s="70"/>
      <c r="D27" s="73"/>
      <c r="E27" s="62">
        <f t="shared" si="0"/>
        <v>0</v>
      </c>
      <c r="F27" s="6">
        <f t="shared" si="1"/>
        <v>5</v>
      </c>
    </row>
    <row r="28" spans="1:6" ht="27.95" customHeight="1" x14ac:dyDescent="0.25">
      <c r="A28" s="86">
        <v>846</v>
      </c>
      <c r="B28" s="88" t="s">
        <v>53</v>
      </c>
      <c r="C28" s="70"/>
      <c r="D28" s="73"/>
      <c r="E28" s="62">
        <f t="shared" si="0"/>
        <v>0</v>
      </c>
      <c r="F28" s="6">
        <f t="shared" si="1"/>
        <v>5</v>
      </c>
    </row>
    <row r="29" spans="1:6" ht="27.95" customHeight="1" x14ac:dyDescent="0.25">
      <c r="A29" s="86" t="s">
        <v>44</v>
      </c>
      <c r="B29" s="88" t="s">
        <v>45</v>
      </c>
      <c r="C29" s="70"/>
      <c r="D29" s="73"/>
      <c r="E29" s="62">
        <f t="shared" si="0"/>
        <v>0</v>
      </c>
      <c r="F29" s="6">
        <f t="shared" si="1"/>
        <v>5</v>
      </c>
    </row>
    <row r="30" spans="1:6" ht="27.95" customHeight="1" x14ac:dyDescent="0.25">
      <c r="A30" s="86">
        <v>855</v>
      </c>
      <c r="B30" s="88" t="s">
        <v>16</v>
      </c>
      <c r="C30" s="79"/>
      <c r="D30" s="74"/>
      <c r="E30" s="62">
        <f t="shared" si="0"/>
        <v>0</v>
      </c>
      <c r="F30" s="6">
        <f t="shared" si="1"/>
        <v>5</v>
      </c>
    </row>
    <row r="31" spans="1:6" ht="27.95" customHeight="1" x14ac:dyDescent="0.25">
      <c r="A31" s="86">
        <v>856</v>
      </c>
      <c r="B31" s="88" t="s">
        <v>17</v>
      </c>
      <c r="C31" s="79"/>
      <c r="D31" s="74"/>
      <c r="E31" s="62">
        <f t="shared" si="0"/>
        <v>0</v>
      </c>
      <c r="F31" s="6">
        <f t="shared" si="1"/>
        <v>5</v>
      </c>
    </row>
    <row r="32" spans="1:6" ht="27.95" customHeight="1" x14ac:dyDescent="0.25">
      <c r="A32" s="86">
        <v>861</v>
      </c>
      <c r="B32" s="88" t="s">
        <v>67</v>
      </c>
      <c r="C32" s="79"/>
      <c r="D32" s="74"/>
      <c r="E32" s="62">
        <f t="shared" si="0"/>
        <v>0</v>
      </c>
      <c r="F32" s="6">
        <f t="shared" si="1"/>
        <v>5</v>
      </c>
    </row>
    <row r="33" spans="1:6" ht="27.95" customHeight="1" x14ac:dyDescent="0.25">
      <c r="A33" s="86">
        <v>875</v>
      </c>
      <c r="B33" s="88" t="s">
        <v>18</v>
      </c>
      <c r="C33" s="79"/>
      <c r="D33" s="74"/>
      <c r="E33" s="62">
        <f t="shared" si="0"/>
        <v>0</v>
      </c>
      <c r="F33" s="6">
        <f t="shared" si="1"/>
        <v>5</v>
      </c>
    </row>
    <row r="34" spans="1:6" ht="27.95" customHeight="1" x14ac:dyDescent="0.25">
      <c r="A34" s="86">
        <v>880</v>
      </c>
      <c r="B34" s="87" t="s">
        <v>68</v>
      </c>
      <c r="C34" s="79">
        <v>2.4</v>
      </c>
      <c r="D34" s="74"/>
      <c r="E34" s="62">
        <f t="shared" si="0"/>
        <v>2.4</v>
      </c>
      <c r="F34" s="6">
        <f t="shared" si="1"/>
        <v>0</v>
      </c>
    </row>
    <row r="35" spans="1:6" ht="27.95" customHeight="1" x14ac:dyDescent="0.25">
      <c r="A35" s="86">
        <v>886</v>
      </c>
      <c r="B35" s="87" t="s">
        <v>54</v>
      </c>
      <c r="C35" s="79"/>
      <c r="D35" s="74"/>
      <c r="E35" s="62">
        <f t="shared" si="0"/>
        <v>0</v>
      </c>
      <c r="F35" s="6">
        <f t="shared" si="1"/>
        <v>5</v>
      </c>
    </row>
    <row r="36" spans="1:6" ht="27.95" customHeight="1" x14ac:dyDescent="0.25">
      <c r="A36" s="86">
        <v>892</v>
      </c>
      <c r="B36" s="87" t="s">
        <v>46</v>
      </c>
      <c r="C36" s="79"/>
      <c r="D36" s="74"/>
      <c r="E36" s="79">
        <f t="shared" si="0"/>
        <v>0</v>
      </c>
      <c r="F36" s="6">
        <f t="shared" si="1"/>
        <v>5</v>
      </c>
    </row>
  </sheetData>
  <autoFilter ref="A6:F36"/>
  <mergeCells count="1">
    <mergeCell ref="A1:F1"/>
  </mergeCells>
  <phoneticPr fontId="13" type="noConversion"/>
  <printOptions gridLines="1"/>
  <pageMargins left="0.70866141732283472" right="0.70866141732283472" top="0.15748031496062992" bottom="0.15748031496062992" header="0.15748031496062992" footer="0.15748031496062992"/>
  <pageSetup paperSize="9" scale="53" fitToHeight="0" orientation="portrait" r:id="rId1"/>
  <headerFoot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J70"/>
  <sheetViews>
    <sheetView showGridLines="0" zoomScaleNormal="100" zoomScaleSheetLayoutView="100" workbookViewId="0">
      <pane xSplit="2" ySplit="6" topLeftCell="D25" activePane="bottomRight" state="frozen"/>
      <selection pane="topRight" activeCell="C1" sqref="C1"/>
      <selection pane="bottomLeft" activeCell="A5" sqref="A5"/>
      <selection pane="bottomRight" activeCell="A2" sqref="A1:A1048576"/>
    </sheetView>
  </sheetViews>
  <sheetFormatPr defaultColWidth="9.140625" defaultRowHeight="15" x14ac:dyDescent="0.25"/>
  <cols>
    <col min="1" max="1" width="6" style="18" customWidth="1"/>
    <col min="2" max="2" width="52.85546875" style="18" customWidth="1"/>
    <col min="3" max="3" width="14.28515625" style="26" customWidth="1"/>
    <col min="4" max="4" width="13.42578125" style="26" customWidth="1"/>
    <col min="5" max="5" width="15" style="18" customWidth="1"/>
    <col min="6" max="6" width="13.5703125" style="18" customWidth="1"/>
    <col min="7" max="7" width="17.140625" style="18" customWidth="1"/>
    <col min="8" max="8" width="16.42578125" style="18" customWidth="1"/>
    <col min="9" max="9" width="36.42578125" style="18" customWidth="1"/>
    <col min="10" max="10" width="13.85546875" style="18" customWidth="1"/>
    <col min="11" max="16384" width="9.140625" style="18"/>
  </cols>
  <sheetData>
    <row r="1" spans="1:10" ht="34.5" customHeight="1" x14ac:dyDescent="0.25">
      <c r="A1" s="169" t="s">
        <v>80</v>
      </c>
      <c r="B1" s="169"/>
      <c r="C1" s="169"/>
      <c r="D1" s="169"/>
      <c r="E1" s="169"/>
      <c r="F1" s="169"/>
      <c r="G1" s="169"/>
      <c r="H1" s="169"/>
      <c r="I1" s="169"/>
      <c r="J1" s="169"/>
    </row>
    <row r="3" spans="1:10" ht="136.5" customHeight="1" x14ac:dyDescent="0.25">
      <c r="A3" s="33" t="s">
        <v>0</v>
      </c>
      <c r="B3" s="33" t="s">
        <v>19</v>
      </c>
      <c r="C3" s="166" t="s">
        <v>25</v>
      </c>
      <c r="D3" s="167"/>
      <c r="E3" s="168" t="s">
        <v>29</v>
      </c>
      <c r="F3" s="168"/>
      <c r="G3" s="166" t="s">
        <v>34</v>
      </c>
      <c r="H3" s="167"/>
      <c r="I3" s="66" t="s">
        <v>51</v>
      </c>
      <c r="J3" s="34" t="s">
        <v>1</v>
      </c>
    </row>
    <row r="4" spans="1:10" ht="18" customHeight="1" x14ac:dyDescent="0.25">
      <c r="A4" s="47"/>
      <c r="B4" s="48" t="s">
        <v>2</v>
      </c>
      <c r="C4" s="49" t="s">
        <v>81</v>
      </c>
      <c r="D4" s="49" t="s">
        <v>82</v>
      </c>
      <c r="E4" s="49" t="s">
        <v>81</v>
      </c>
      <c r="F4" s="49" t="s">
        <v>82</v>
      </c>
      <c r="G4" s="49" t="s">
        <v>81</v>
      </c>
      <c r="H4" s="49" t="s">
        <v>82</v>
      </c>
      <c r="I4" s="50" t="s">
        <v>79</v>
      </c>
      <c r="J4" s="50" t="s">
        <v>79</v>
      </c>
    </row>
    <row r="5" spans="1:10" ht="18" customHeight="1" x14ac:dyDescent="0.25">
      <c r="A5" s="47"/>
      <c r="B5" s="48" t="s">
        <v>3</v>
      </c>
      <c r="C5" s="49" t="s">
        <v>4</v>
      </c>
      <c r="D5" s="49" t="s">
        <v>4</v>
      </c>
      <c r="E5" s="50" t="s">
        <v>4</v>
      </c>
      <c r="F5" s="50" t="s">
        <v>4</v>
      </c>
      <c r="G5" s="50" t="s">
        <v>4</v>
      </c>
      <c r="H5" s="50" t="s">
        <v>4</v>
      </c>
      <c r="I5" s="50" t="s">
        <v>5</v>
      </c>
      <c r="J5" s="50" t="s">
        <v>23</v>
      </c>
    </row>
    <row r="6" spans="1:10" ht="19.5" customHeight="1" x14ac:dyDescent="0.25">
      <c r="A6" s="47"/>
      <c r="B6" s="48" t="s">
        <v>6</v>
      </c>
      <c r="C6" s="163" t="s">
        <v>33</v>
      </c>
      <c r="D6" s="164"/>
      <c r="E6" s="164"/>
      <c r="F6" s="165"/>
      <c r="G6" s="61" t="s">
        <v>24</v>
      </c>
      <c r="H6" s="61" t="s">
        <v>24</v>
      </c>
      <c r="I6" s="51" t="s">
        <v>24</v>
      </c>
      <c r="J6" s="52"/>
    </row>
    <row r="7" spans="1:10" s="20" customFormat="1" ht="25.5" customHeight="1" x14ac:dyDescent="0.25">
      <c r="A7" s="86">
        <v>802</v>
      </c>
      <c r="B7" s="87" t="s">
        <v>38</v>
      </c>
      <c r="C7" s="81"/>
      <c r="D7" s="79"/>
      <c r="E7" s="81"/>
      <c r="F7" s="79"/>
      <c r="G7" s="79"/>
      <c r="H7" s="79"/>
      <c r="I7" s="55" t="str">
        <f>IF(H7=0,"задолженность отсутствует",IF(AND(G7=0,H7&gt;0),100,(H7-G7)/G7*100))</f>
        <v>задолженность отсутствует</v>
      </c>
      <c r="J7" s="5">
        <f t="shared" ref="J7:J30" si="0">IF(OR(I7="задолженность отсутствует",I7&lt;-75),5,IF(AND(I7&gt;-75,I7&lt;=-50),4,IF(AND(I7&gt;-50,I7&lt;=-25),3,IF(AND(I7&gt;-25,I7&lt;=-10),2,0))))</f>
        <v>5</v>
      </c>
    </row>
    <row r="8" spans="1:10" s="20" customFormat="1" ht="25.5" customHeight="1" x14ac:dyDescent="0.25">
      <c r="A8" s="86">
        <v>803</v>
      </c>
      <c r="B8" s="88" t="s">
        <v>8</v>
      </c>
      <c r="C8" s="81"/>
      <c r="D8" s="79"/>
      <c r="E8" s="81"/>
      <c r="F8" s="79"/>
      <c r="G8" s="79"/>
      <c r="H8" s="79"/>
      <c r="I8" s="55" t="str">
        <f t="shared" ref="I8:I36" si="1">IF(H8=0,"задолженность отсутствует",IF(AND(G8=0,H8&gt;0),100,(H8-G8)/G8*100))</f>
        <v>задолженность отсутствует</v>
      </c>
      <c r="J8" s="5">
        <f t="shared" si="0"/>
        <v>5</v>
      </c>
    </row>
    <row r="9" spans="1:10" s="20" customFormat="1" ht="25.5" customHeight="1" x14ac:dyDescent="0.25">
      <c r="A9" s="86">
        <v>805</v>
      </c>
      <c r="B9" s="88" t="s">
        <v>9</v>
      </c>
      <c r="C9" s="81"/>
      <c r="D9" s="79"/>
      <c r="E9" s="81"/>
      <c r="F9" s="79"/>
      <c r="G9" s="79"/>
      <c r="H9" s="79"/>
      <c r="I9" s="55" t="str">
        <f t="shared" si="1"/>
        <v>задолженность отсутствует</v>
      </c>
      <c r="J9" s="5">
        <f t="shared" si="0"/>
        <v>5</v>
      </c>
    </row>
    <row r="10" spans="1:10" s="20" customFormat="1" ht="25.5" customHeight="1" x14ac:dyDescent="0.25">
      <c r="A10" s="86">
        <v>807</v>
      </c>
      <c r="B10" s="88" t="s">
        <v>10</v>
      </c>
      <c r="C10" s="81"/>
      <c r="D10" s="79"/>
      <c r="E10" s="81"/>
      <c r="F10" s="79"/>
      <c r="G10" s="79"/>
      <c r="H10" s="79"/>
      <c r="I10" s="55" t="str">
        <f t="shared" si="1"/>
        <v>задолженность отсутствует</v>
      </c>
      <c r="J10" s="5">
        <f t="shared" si="0"/>
        <v>5</v>
      </c>
    </row>
    <row r="11" spans="1:10" s="20" customFormat="1" ht="25.5" customHeight="1" x14ac:dyDescent="0.25">
      <c r="A11" s="86">
        <v>811</v>
      </c>
      <c r="B11" s="88" t="s">
        <v>11</v>
      </c>
      <c r="C11" s="81">
        <v>3768.27</v>
      </c>
      <c r="D11" s="79"/>
      <c r="E11" s="81"/>
      <c r="F11" s="79"/>
      <c r="G11" s="81">
        <v>3768.27</v>
      </c>
      <c r="H11" s="79"/>
      <c r="I11" s="55" t="str">
        <f t="shared" si="1"/>
        <v>задолженность отсутствует</v>
      </c>
      <c r="J11" s="5">
        <f t="shared" si="0"/>
        <v>5</v>
      </c>
    </row>
    <row r="12" spans="1:10" s="20" customFormat="1" ht="25.5" customHeight="1" x14ac:dyDescent="0.25">
      <c r="A12" s="86">
        <v>812</v>
      </c>
      <c r="B12" s="87" t="s">
        <v>39</v>
      </c>
      <c r="C12" s="81"/>
      <c r="D12" s="79"/>
      <c r="E12" s="81"/>
      <c r="F12" s="79"/>
      <c r="G12" s="79"/>
      <c r="H12" s="79"/>
      <c r="I12" s="55" t="str">
        <f t="shared" si="1"/>
        <v>задолженность отсутствует</v>
      </c>
      <c r="J12" s="5">
        <f t="shared" si="0"/>
        <v>5</v>
      </c>
    </row>
    <row r="13" spans="1:10" ht="25.5" customHeight="1" x14ac:dyDescent="0.25">
      <c r="A13" s="86">
        <v>814</v>
      </c>
      <c r="B13" s="87" t="s">
        <v>59</v>
      </c>
      <c r="C13" s="81"/>
      <c r="D13" s="79">
        <v>171071.39</v>
      </c>
      <c r="E13" s="81"/>
      <c r="F13" s="79"/>
      <c r="G13" s="79"/>
      <c r="H13" s="79">
        <v>171071.39</v>
      </c>
      <c r="I13" s="55">
        <f t="shared" si="1"/>
        <v>100</v>
      </c>
      <c r="J13" s="5">
        <f t="shared" si="0"/>
        <v>0</v>
      </c>
    </row>
    <row r="14" spans="1:10" ht="25.5" customHeight="1" x14ac:dyDescent="0.25">
      <c r="A14" s="86">
        <v>815</v>
      </c>
      <c r="B14" s="88" t="s">
        <v>12</v>
      </c>
      <c r="C14" s="81"/>
      <c r="D14" s="79"/>
      <c r="E14" s="81"/>
      <c r="F14" s="79"/>
      <c r="G14" s="79"/>
      <c r="H14" s="79"/>
      <c r="I14" s="55" t="str">
        <f t="shared" si="1"/>
        <v>задолженность отсутствует</v>
      </c>
      <c r="J14" s="5">
        <f t="shared" si="0"/>
        <v>5</v>
      </c>
    </row>
    <row r="15" spans="1:10" ht="25.5" customHeight="1" x14ac:dyDescent="0.25">
      <c r="A15" s="86">
        <v>816</v>
      </c>
      <c r="B15" s="87" t="s">
        <v>40</v>
      </c>
      <c r="C15" s="81"/>
      <c r="D15" s="79"/>
      <c r="E15" s="81"/>
      <c r="F15" s="79"/>
      <c r="G15" s="79"/>
      <c r="H15" s="79"/>
      <c r="I15" s="55" t="str">
        <f t="shared" si="1"/>
        <v>задолженность отсутствует</v>
      </c>
      <c r="J15" s="5">
        <f t="shared" si="0"/>
        <v>5</v>
      </c>
    </row>
    <row r="16" spans="1:10" ht="37.5" customHeight="1" x14ac:dyDescent="0.25">
      <c r="A16" s="86">
        <v>820</v>
      </c>
      <c r="B16" s="88" t="s">
        <v>13</v>
      </c>
      <c r="C16" s="81"/>
      <c r="D16" s="79"/>
      <c r="E16" s="81"/>
      <c r="F16" s="79"/>
      <c r="G16" s="79"/>
      <c r="H16" s="79"/>
      <c r="I16" s="55" t="str">
        <f t="shared" si="1"/>
        <v>задолженность отсутствует</v>
      </c>
      <c r="J16" s="5">
        <f t="shared" si="0"/>
        <v>5</v>
      </c>
    </row>
    <row r="17" spans="1:10" ht="25.5" customHeight="1" x14ac:dyDescent="0.25">
      <c r="A17" s="86">
        <v>821</v>
      </c>
      <c r="B17" s="87" t="s">
        <v>60</v>
      </c>
      <c r="C17" s="81"/>
      <c r="D17" s="79"/>
      <c r="E17" s="81"/>
      <c r="F17" s="79"/>
      <c r="G17" s="79"/>
      <c r="H17" s="79"/>
      <c r="I17" s="55" t="str">
        <f t="shared" si="1"/>
        <v>задолженность отсутствует</v>
      </c>
      <c r="J17" s="5">
        <f t="shared" si="0"/>
        <v>5</v>
      </c>
    </row>
    <row r="18" spans="1:10" ht="25.5" customHeight="1" x14ac:dyDescent="0.25">
      <c r="A18" s="86">
        <v>825</v>
      </c>
      <c r="B18" s="88" t="s">
        <v>64</v>
      </c>
      <c r="C18" s="81"/>
      <c r="D18" s="79"/>
      <c r="E18" s="81"/>
      <c r="F18" s="79"/>
      <c r="G18" s="79"/>
      <c r="H18" s="79"/>
      <c r="I18" s="55" t="str">
        <f t="shared" si="1"/>
        <v>задолженность отсутствует</v>
      </c>
      <c r="J18" s="5">
        <f t="shared" si="0"/>
        <v>5</v>
      </c>
    </row>
    <row r="19" spans="1:10" ht="25.5" customHeight="1" x14ac:dyDescent="0.25">
      <c r="A19" s="86">
        <v>830</v>
      </c>
      <c r="B19" s="88" t="s">
        <v>61</v>
      </c>
      <c r="C19" s="81"/>
      <c r="D19" s="79"/>
      <c r="E19" s="81"/>
      <c r="F19" s="79"/>
      <c r="G19" s="79"/>
      <c r="H19" s="79"/>
      <c r="I19" s="55" t="str">
        <f t="shared" si="1"/>
        <v>задолженность отсутствует</v>
      </c>
      <c r="J19" s="5">
        <f t="shared" si="0"/>
        <v>5</v>
      </c>
    </row>
    <row r="20" spans="1:10" ht="25.5" customHeight="1" x14ac:dyDescent="0.25">
      <c r="A20" s="86">
        <v>832</v>
      </c>
      <c r="B20" s="88" t="s">
        <v>52</v>
      </c>
      <c r="C20" s="81"/>
      <c r="D20" s="78"/>
      <c r="E20" s="81"/>
      <c r="F20" s="79"/>
      <c r="G20" s="79"/>
      <c r="H20" s="79"/>
      <c r="I20" s="55" t="str">
        <f t="shared" si="1"/>
        <v>задолженность отсутствует</v>
      </c>
      <c r="J20" s="5">
        <f t="shared" si="0"/>
        <v>5</v>
      </c>
    </row>
    <row r="21" spans="1:10" ht="25.5" customHeight="1" x14ac:dyDescent="0.25">
      <c r="A21" s="86" t="s">
        <v>41</v>
      </c>
      <c r="B21" s="88" t="s">
        <v>62</v>
      </c>
      <c r="C21" s="81"/>
      <c r="D21" s="79"/>
      <c r="E21" s="81"/>
      <c r="F21" s="79"/>
      <c r="G21" s="79"/>
      <c r="H21" s="79"/>
      <c r="I21" s="55" t="str">
        <f t="shared" si="1"/>
        <v>задолженность отсутствует</v>
      </c>
      <c r="J21" s="5">
        <f t="shared" si="0"/>
        <v>5</v>
      </c>
    </row>
    <row r="22" spans="1:10" ht="25.5" customHeight="1" x14ac:dyDescent="0.25">
      <c r="A22" s="86">
        <v>834</v>
      </c>
      <c r="B22" s="88" t="s">
        <v>14</v>
      </c>
      <c r="C22" s="81"/>
      <c r="D22" s="79"/>
      <c r="E22" s="81"/>
      <c r="F22" s="79"/>
      <c r="G22" s="79"/>
      <c r="H22" s="79"/>
      <c r="I22" s="55" t="str">
        <f t="shared" si="1"/>
        <v>задолженность отсутствует</v>
      </c>
      <c r="J22" s="5">
        <f t="shared" si="0"/>
        <v>5</v>
      </c>
    </row>
    <row r="23" spans="1:10" ht="25.5" customHeight="1" x14ac:dyDescent="0.25">
      <c r="A23" s="86">
        <v>835</v>
      </c>
      <c r="B23" s="87" t="s">
        <v>42</v>
      </c>
      <c r="C23" s="81"/>
      <c r="D23" s="79"/>
      <c r="E23" s="81"/>
      <c r="F23" s="79"/>
      <c r="G23" s="79"/>
      <c r="H23" s="79"/>
      <c r="I23" s="55" t="str">
        <f t="shared" si="1"/>
        <v>задолженность отсутствует</v>
      </c>
      <c r="J23" s="5">
        <f t="shared" si="0"/>
        <v>5</v>
      </c>
    </row>
    <row r="24" spans="1:10" ht="25.5" customHeight="1" x14ac:dyDescent="0.25">
      <c r="A24" s="86" t="s">
        <v>57</v>
      </c>
      <c r="B24" s="87" t="s">
        <v>58</v>
      </c>
      <c r="C24" s="81"/>
      <c r="D24" s="79"/>
      <c r="E24" s="81"/>
      <c r="F24" s="79"/>
      <c r="G24" s="79"/>
      <c r="H24" s="79"/>
      <c r="I24" s="55" t="str">
        <f t="shared" si="1"/>
        <v>задолженность отсутствует</v>
      </c>
      <c r="J24" s="5">
        <f t="shared" si="0"/>
        <v>5</v>
      </c>
    </row>
    <row r="25" spans="1:10" ht="25.5" customHeight="1" x14ac:dyDescent="0.25">
      <c r="A25" s="86">
        <v>840</v>
      </c>
      <c r="B25" s="88" t="s">
        <v>15</v>
      </c>
      <c r="C25" s="81"/>
      <c r="D25" s="79"/>
      <c r="E25" s="81"/>
      <c r="F25" s="79"/>
      <c r="G25" s="79"/>
      <c r="H25" s="79"/>
      <c r="I25" s="77" t="str">
        <f t="shared" ref="I25" si="2">IF(H25=0,"задолженность отсутствует",IF(AND(G25=0,H25&gt;0),100,(H25-G25)/G25*100))</f>
        <v>задолженность отсутствует</v>
      </c>
      <c r="J25" s="75">
        <f t="shared" ref="J25" si="3">IF(OR(I25="задолженность отсутствует",I25&lt;-75),5,IF(AND(I25&gt;-75,I25&lt;=-50),4,IF(AND(I25&gt;-50,I25&lt;=-25),3,IF(AND(I25&gt;-25,I25&lt;=-10),2,0))))</f>
        <v>5</v>
      </c>
    </row>
    <row r="26" spans="1:10" ht="25.5" customHeight="1" x14ac:dyDescent="0.25">
      <c r="A26" s="86">
        <v>843</v>
      </c>
      <c r="B26" s="87" t="s">
        <v>65</v>
      </c>
      <c r="C26" s="81"/>
      <c r="D26" s="79"/>
      <c r="E26" s="81"/>
      <c r="F26" s="79"/>
      <c r="G26" s="79"/>
      <c r="H26" s="79"/>
      <c r="I26" s="55" t="str">
        <f t="shared" si="1"/>
        <v>задолженность отсутствует</v>
      </c>
      <c r="J26" s="5">
        <f t="shared" si="0"/>
        <v>5</v>
      </c>
    </row>
    <row r="27" spans="1:10" ht="25.5" customHeight="1" x14ac:dyDescent="0.25">
      <c r="A27" s="86" t="s">
        <v>43</v>
      </c>
      <c r="B27" s="87" t="s">
        <v>66</v>
      </c>
      <c r="C27" s="81"/>
      <c r="D27" s="79"/>
      <c r="E27" s="81"/>
      <c r="F27" s="79"/>
      <c r="G27" s="79"/>
      <c r="H27" s="79"/>
      <c r="I27" s="55" t="str">
        <f t="shared" si="1"/>
        <v>задолженность отсутствует</v>
      </c>
      <c r="J27" s="5">
        <f t="shared" si="0"/>
        <v>5</v>
      </c>
    </row>
    <row r="28" spans="1:10" ht="25.5" customHeight="1" x14ac:dyDescent="0.25">
      <c r="A28" s="86">
        <v>846</v>
      </c>
      <c r="B28" s="88" t="s">
        <v>53</v>
      </c>
      <c r="C28" s="81"/>
      <c r="D28" s="79"/>
      <c r="E28" s="81"/>
      <c r="F28" s="79"/>
      <c r="G28" s="79"/>
      <c r="H28" s="79"/>
      <c r="I28" s="55" t="str">
        <f t="shared" si="1"/>
        <v>задолженность отсутствует</v>
      </c>
      <c r="J28" s="5">
        <f t="shared" si="0"/>
        <v>5</v>
      </c>
    </row>
    <row r="29" spans="1:10" ht="25.5" customHeight="1" x14ac:dyDescent="0.25">
      <c r="A29" s="86" t="s">
        <v>44</v>
      </c>
      <c r="B29" s="88" t="s">
        <v>45</v>
      </c>
      <c r="C29" s="81"/>
      <c r="D29" s="79"/>
      <c r="E29" s="81"/>
      <c r="F29" s="79"/>
      <c r="G29" s="79"/>
      <c r="H29" s="79"/>
      <c r="I29" s="55" t="str">
        <f t="shared" si="1"/>
        <v>задолженность отсутствует</v>
      </c>
      <c r="J29" s="5">
        <f t="shared" si="0"/>
        <v>5</v>
      </c>
    </row>
    <row r="30" spans="1:10" ht="25.5" customHeight="1" x14ac:dyDescent="0.25">
      <c r="A30" s="86">
        <v>855</v>
      </c>
      <c r="B30" s="88" t="s">
        <v>16</v>
      </c>
      <c r="C30" s="81"/>
      <c r="D30" s="79"/>
      <c r="E30" s="81"/>
      <c r="F30" s="79"/>
      <c r="G30" s="79"/>
      <c r="H30" s="79"/>
      <c r="I30" s="55" t="str">
        <f t="shared" si="1"/>
        <v>задолженность отсутствует</v>
      </c>
      <c r="J30" s="5">
        <f t="shared" si="0"/>
        <v>5</v>
      </c>
    </row>
    <row r="31" spans="1:10" ht="25.5" customHeight="1" x14ac:dyDescent="0.25">
      <c r="A31" s="86">
        <v>856</v>
      </c>
      <c r="B31" s="88" t="s">
        <v>17</v>
      </c>
      <c r="C31" s="81"/>
      <c r="D31" s="79"/>
      <c r="E31" s="81"/>
      <c r="F31" s="79"/>
      <c r="G31" s="79"/>
      <c r="H31" s="79"/>
      <c r="I31" s="55" t="str">
        <f t="shared" si="1"/>
        <v>задолженность отсутствует</v>
      </c>
      <c r="J31" s="5">
        <f>IF(OR(I31="задолженность отсутствует",I31&lt;-75),5,IF(AND(I31&gt;-75,I31&lt;=-50),4,IF(AND(I31&gt;-50,I31&lt;=-25),3,IF(AND(I31&gt;-25,I31&lt;=-10),2,0))))</f>
        <v>5</v>
      </c>
    </row>
    <row r="32" spans="1:10" ht="25.5" customHeight="1" x14ac:dyDescent="0.25">
      <c r="A32" s="86">
        <v>861</v>
      </c>
      <c r="B32" s="88" t="s">
        <v>67</v>
      </c>
      <c r="C32" s="81"/>
      <c r="D32" s="79"/>
      <c r="E32" s="81"/>
      <c r="F32" s="79"/>
      <c r="G32" s="79"/>
      <c r="H32" s="79"/>
      <c r="I32" s="55" t="str">
        <f t="shared" si="1"/>
        <v>задолженность отсутствует</v>
      </c>
      <c r="J32" s="5">
        <f t="shared" ref="J32:J36" si="4">IF(OR(I32="задолженность отсутствует",I32&lt;-75),5,IF(AND(I32&gt;-75,I32&lt;=-50),4,IF(AND(I32&gt;-50,I32&lt;=-25),3,IF(AND(I32&gt;-25,I32&lt;=-10),2,0))))</f>
        <v>5</v>
      </c>
    </row>
    <row r="33" spans="1:10" ht="25.5" customHeight="1" x14ac:dyDescent="0.25">
      <c r="A33" s="86">
        <v>875</v>
      </c>
      <c r="B33" s="88" t="s">
        <v>18</v>
      </c>
      <c r="C33" s="81"/>
      <c r="D33" s="79"/>
      <c r="E33" s="81"/>
      <c r="F33" s="79"/>
      <c r="G33" s="79"/>
      <c r="H33" s="79"/>
      <c r="I33" s="55" t="str">
        <f>IF(H33=0,"задолженность отсутствует",IF(AND(G33=0,H33&gt;0),100,(H33-G33)/G33*100))</f>
        <v>задолженность отсутствует</v>
      </c>
      <c r="J33" s="5">
        <f t="shared" si="4"/>
        <v>5</v>
      </c>
    </row>
    <row r="34" spans="1:10" ht="25.5" customHeight="1" x14ac:dyDescent="0.25">
      <c r="A34" s="86">
        <v>880</v>
      </c>
      <c r="B34" s="87" t="s">
        <v>68</v>
      </c>
      <c r="C34" s="81">
        <v>2.4</v>
      </c>
      <c r="D34" s="79">
        <v>2.4</v>
      </c>
      <c r="E34" s="81"/>
      <c r="F34" s="79"/>
      <c r="G34" s="81">
        <v>2.4</v>
      </c>
      <c r="H34" s="81">
        <v>2.4</v>
      </c>
      <c r="I34" s="55">
        <f t="shared" si="1"/>
        <v>0</v>
      </c>
      <c r="J34" s="5">
        <f t="shared" si="4"/>
        <v>0</v>
      </c>
    </row>
    <row r="35" spans="1:10" ht="25.5" customHeight="1" x14ac:dyDescent="0.25">
      <c r="A35" s="86">
        <v>886</v>
      </c>
      <c r="B35" s="87" t="s">
        <v>54</v>
      </c>
      <c r="C35" s="81"/>
      <c r="D35" s="79"/>
      <c r="E35" s="81"/>
      <c r="F35" s="79"/>
      <c r="G35" s="79"/>
      <c r="H35" s="79"/>
      <c r="I35" s="55" t="str">
        <f t="shared" si="1"/>
        <v>задолженность отсутствует</v>
      </c>
      <c r="J35" s="5">
        <f t="shared" si="4"/>
        <v>5</v>
      </c>
    </row>
    <row r="36" spans="1:10" ht="25.5" customHeight="1" x14ac:dyDescent="0.25">
      <c r="A36" s="86">
        <v>892</v>
      </c>
      <c r="B36" s="87" t="s">
        <v>46</v>
      </c>
      <c r="C36" s="81">
        <v>171071.39</v>
      </c>
      <c r="D36" s="79"/>
      <c r="E36" s="81"/>
      <c r="F36" s="79"/>
      <c r="G36" s="81">
        <v>171071.39</v>
      </c>
      <c r="H36" s="79"/>
      <c r="I36" s="77" t="str">
        <f t="shared" si="1"/>
        <v>задолженность отсутствует</v>
      </c>
      <c r="J36" s="5">
        <f t="shared" si="4"/>
        <v>5</v>
      </c>
    </row>
    <row r="37" spans="1:10" x14ac:dyDescent="0.25">
      <c r="A37" s="12"/>
      <c r="B37" s="12"/>
    </row>
    <row r="38" spans="1:10" x14ac:dyDescent="0.25">
      <c r="A38" s="12"/>
      <c r="B38" s="12"/>
    </row>
    <row r="39" spans="1:10" x14ac:dyDescent="0.25">
      <c r="A39" s="12"/>
      <c r="B39" s="12"/>
    </row>
    <row r="40" spans="1:10" x14ac:dyDescent="0.25">
      <c r="A40" s="12"/>
      <c r="B40" s="12"/>
    </row>
    <row r="41" spans="1:10" x14ac:dyDescent="0.25">
      <c r="A41" s="12"/>
      <c r="B41" s="12"/>
    </row>
    <row r="42" spans="1:10" x14ac:dyDescent="0.25">
      <c r="A42" s="12"/>
      <c r="B42" s="12"/>
    </row>
    <row r="43" spans="1:10" x14ac:dyDescent="0.25">
      <c r="A43" s="12"/>
      <c r="B43" s="12"/>
      <c r="C43" s="27"/>
      <c r="D43" s="27"/>
      <c r="E43" s="12"/>
      <c r="F43" s="12"/>
      <c r="G43" s="12"/>
      <c r="H43" s="12"/>
    </row>
    <row r="44" spans="1:10" x14ac:dyDescent="0.25">
      <c r="A44" s="12"/>
      <c r="B44" s="12"/>
      <c r="C44" s="27"/>
      <c r="D44" s="27"/>
      <c r="E44" s="12"/>
      <c r="F44" s="12"/>
      <c r="G44" s="12"/>
      <c r="H44" s="12"/>
    </row>
    <row r="45" spans="1:10" x14ac:dyDescent="0.25">
      <c r="A45" s="12"/>
      <c r="B45" s="12"/>
      <c r="C45" s="27"/>
      <c r="D45" s="27"/>
      <c r="E45" s="12"/>
      <c r="F45" s="12"/>
      <c r="G45" s="12"/>
      <c r="H45" s="12"/>
    </row>
    <row r="46" spans="1:10" x14ac:dyDescent="0.25">
      <c r="A46" s="12"/>
      <c r="B46" s="12"/>
      <c r="C46" s="27"/>
      <c r="D46" s="27"/>
      <c r="E46" s="12"/>
      <c r="F46" s="12"/>
      <c r="G46" s="12"/>
      <c r="H46" s="12"/>
    </row>
    <row r="47" spans="1:10" x14ac:dyDescent="0.25">
      <c r="A47" s="12"/>
      <c r="B47" s="12"/>
      <c r="C47" s="27"/>
      <c r="D47" s="27"/>
      <c r="E47" s="12"/>
      <c r="F47" s="12"/>
      <c r="G47" s="12"/>
      <c r="H47" s="12"/>
    </row>
    <row r="48" spans="1:10" x14ac:dyDescent="0.25">
      <c r="A48" s="12"/>
      <c r="B48" s="12"/>
      <c r="C48" s="27"/>
      <c r="D48" s="27"/>
      <c r="E48" s="12"/>
      <c r="F48" s="12"/>
      <c r="G48" s="12"/>
      <c r="H48" s="12"/>
    </row>
    <row r="49" spans="1:8" x14ac:dyDescent="0.25">
      <c r="A49" s="12"/>
      <c r="B49" s="12"/>
      <c r="C49" s="27"/>
      <c r="D49" s="27"/>
      <c r="E49" s="12"/>
      <c r="F49" s="12"/>
      <c r="G49" s="12"/>
      <c r="H49" s="12"/>
    </row>
    <row r="50" spans="1:8" x14ac:dyDescent="0.25">
      <c r="A50" s="19"/>
      <c r="B50" s="19"/>
      <c r="C50" s="28"/>
      <c r="D50" s="28"/>
      <c r="E50" s="19"/>
      <c r="F50" s="19"/>
      <c r="G50" s="19"/>
      <c r="H50" s="19"/>
    </row>
    <row r="51" spans="1:8" x14ac:dyDescent="0.25">
      <c r="A51" s="19"/>
      <c r="B51" s="19"/>
      <c r="C51" s="28"/>
      <c r="D51" s="28"/>
      <c r="E51" s="19"/>
      <c r="F51" s="19"/>
      <c r="G51" s="19"/>
      <c r="H51" s="19"/>
    </row>
    <row r="52" spans="1:8" x14ac:dyDescent="0.25">
      <c r="A52" s="19"/>
      <c r="B52" s="19"/>
      <c r="C52" s="28"/>
      <c r="D52" s="28"/>
      <c r="E52" s="19"/>
      <c r="F52" s="19"/>
      <c r="G52" s="19"/>
      <c r="H52" s="19"/>
    </row>
    <row r="53" spans="1:8" x14ac:dyDescent="0.25">
      <c r="A53" s="19"/>
      <c r="B53" s="19"/>
      <c r="C53" s="28"/>
      <c r="D53" s="28"/>
      <c r="E53" s="19"/>
      <c r="F53" s="19"/>
      <c r="G53" s="19"/>
      <c r="H53" s="19"/>
    </row>
    <row r="54" spans="1:8" x14ac:dyDescent="0.25">
      <c r="A54" s="19"/>
      <c r="B54" s="19"/>
      <c r="C54" s="28"/>
      <c r="D54" s="28"/>
      <c r="E54" s="19"/>
      <c r="F54" s="19"/>
      <c r="G54" s="19"/>
      <c r="H54" s="19"/>
    </row>
    <row r="55" spans="1:8" x14ac:dyDescent="0.25">
      <c r="A55" s="19"/>
      <c r="B55" s="19"/>
      <c r="C55" s="28"/>
      <c r="D55" s="28"/>
      <c r="E55" s="19"/>
      <c r="F55" s="19"/>
      <c r="G55" s="19"/>
      <c r="H55" s="19"/>
    </row>
    <row r="56" spans="1:8" x14ac:dyDescent="0.25">
      <c r="A56" s="19"/>
      <c r="B56" s="19"/>
      <c r="C56" s="28"/>
      <c r="D56" s="28"/>
      <c r="E56" s="19"/>
      <c r="F56" s="19"/>
      <c r="G56" s="19"/>
      <c r="H56" s="19"/>
    </row>
    <row r="57" spans="1:8" x14ac:dyDescent="0.25">
      <c r="A57" s="19"/>
      <c r="B57" s="19"/>
      <c r="C57" s="28"/>
      <c r="D57" s="28"/>
      <c r="E57" s="19"/>
      <c r="F57" s="19"/>
      <c r="G57" s="19"/>
      <c r="H57" s="19"/>
    </row>
    <row r="58" spans="1:8" x14ac:dyDescent="0.25">
      <c r="A58" s="19"/>
      <c r="B58" s="19"/>
      <c r="C58" s="28"/>
      <c r="D58" s="28"/>
      <c r="E58" s="19"/>
      <c r="F58" s="19"/>
      <c r="G58" s="19"/>
      <c r="H58" s="19"/>
    </row>
    <row r="59" spans="1:8" x14ac:dyDescent="0.25">
      <c r="A59" s="19"/>
      <c r="B59" s="19"/>
      <c r="C59" s="28"/>
      <c r="D59" s="28"/>
      <c r="E59" s="19"/>
      <c r="F59" s="19"/>
      <c r="G59" s="19"/>
      <c r="H59" s="19"/>
    </row>
    <row r="60" spans="1:8" x14ac:dyDescent="0.25">
      <c r="A60" s="19"/>
      <c r="B60" s="19"/>
      <c r="C60" s="28"/>
      <c r="D60" s="28"/>
      <c r="E60" s="19"/>
      <c r="F60" s="19"/>
      <c r="G60" s="19"/>
      <c r="H60" s="19"/>
    </row>
    <row r="61" spans="1:8" x14ac:dyDescent="0.25">
      <c r="A61" s="19"/>
      <c r="B61" s="19"/>
      <c r="C61" s="28"/>
      <c r="D61" s="28"/>
      <c r="E61" s="19"/>
      <c r="F61" s="19"/>
      <c r="G61" s="19"/>
      <c r="H61" s="19"/>
    </row>
    <row r="62" spans="1:8" x14ac:dyDescent="0.25">
      <c r="A62" s="19"/>
      <c r="B62" s="19"/>
      <c r="C62" s="28"/>
      <c r="D62" s="28"/>
      <c r="E62" s="19"/>
      <c r="F62" s="19"/>
      <c r="G62" s="19"/>
      <c r="H62" s="19"/>
    </row>
    <row r="63" spans="1:8" x14ac:dyDescent="0.25">
      <c r="A63" s="19"/>
      <c r="B63" s="19"/>
      <c r="C63" s="28"/>
      <c r="D63" s="28"/>
      <c r="E63" s="19"/>
      <c r="F63" s="19"/>
      <c r="G63" s="19"/>
      <c r="H63" s="19"/>
    </row>
    <row r="64" spans="1:8" x14ac:dyDescent="0.25">
      <c r="A64" s="19"/>
      <c r="B64" s="19"/>
      <c r="C64" s="28"/>
      <c r="D64" s="28"/>
      <c r="E64" s="19"/>
      <c r="F64" s="19"/>
      <c r="G64" s="19"/>
      <c r="H64" s="19"/>
    </row>
    <row r="65" spans="1:8" x14ac:dyDescent="0.25">
      <c r="A65" s="19"/>
      <c r="B65" s="19"/>
      <c r="C65" s="28"/>
      <c r="D65" s="28"/>
      <c r="E65" s="19"/>
      <c r="F65" s="19"/>
      <c r="G65" s="19"/>
      <c r="H65" s="19"/>
    </row>
    <row r="66" spans="1:8" x14ac:dyDescent="0.25">
      <c r="A66" s="19"/>
      <c r="B66" s="19"/>
      <c r="C66" s="28"/>
      <c r="D66" s="28"/>
      <c r="E66" s="19"/>
      <c r="F66" s="19"/>
      <c r="G66" s="19"/>
      <c r="H66" s="19"/>
    </row>
    <row r="67" spans="1:8" x14ac:dyDescent="0.25">
      <c r="A67" s="19"/>
      <c r="B67" s="19"/>
      <c r="C67" s="28"/>
      <c r="D67" s="28"/>
      <c r="E67" s="19"/>
      <c r="F67" s="19"/>
      <c r="G67" s="19"/>
      <c r="H67" s="19"/>
    </row>
    <row r="68" spans="1:8" x14ac:dyDescent="0.25">
      <c r="A68" s="19"/>
      <c r="B68" s="19"/>
      <c r="C68" s="28"/>
      <c r="D68" s="28"/>
      <c r="E68" s="19"/>
      <c r="F68" s="19"/>
      <c r="G68" s="19"/>
      <c r="H68" s="19"/>
    </row>
    <row r="69" spans="1:8" x14ac:dyDescent="0.25">
      <c r="A69" s="19"/>
      <c r="B69" s="19"/>
      <c r="C69" s="28"/>
      <c r="D69" s="28"/>
      <c r="E69" s="19"/>
      <c r="F69" s="19"/>
      <c r="G69" s="19"/>
      <c r="H69" s="19"/>
    </row>
    <row r="70" spans="1:8" x14ac:dyDescent="0.25">
      <c r="A70" s="19"/>
      <c r="B70" s="19"/>
      <c r="C70" s="28"/>
      <c r="D70" s="28"/>
      <c r="E70" s="19"/>
      <c r="F70" s="19"/>
      <c r="G70" s="19"/>
      <c r="H70" s="19"/>
    </row>
  </sheetData>
  <autoFilter ref="A6:J36">
    <filterColumn colId="2" showButton="0"/>
    <filterColumn colId="3" showButton="0"/>
    <filterColumn colId="4" showButton="0"/>
  </autoFilter>
  <mergeCells count="5">
    <mergeCell ref="C6:F6"/>
    <mergeCell ref="C3:D3"/>
    <mergeCell ref="E3:F3"/>
    <mergeCell ref="G3:H3"/>
    <mergeCell ref="A1:J1"/>
  </mergeCells>
  <phoneticPr fontId="13" type="noConversion"/>
  <printOptions gridLines="1"/>
  <pageMargins left="0.70866141732283472" right="0.70866141732283472" top="0.74803149606299213" bottom="0.74803149606299213" header="0.35433070866141736" footer="0.35433070866141736"/>
  <pageSetup paperSize="9" scale="43" fitToHeight="0" orientation="portrait" r:id="rId1"/>
  <headerFoot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Z37"/>
  <sheetViews>
    <sheetView topLeftCell="AB1" workbookViewId="0">
      <selection activeCell="AA7" sqref="A7:XFD7"/>
    </sheetView>
  </sheetViews>
  <sheetFormatPr defaultRowHeight="15" x14ac:dyDescent="0.25"/>
  <cols>
    <col min="1" max="1" width="5.7109375" customWidth="1"/>
    <col min="2" max="2" width="50.7109375" style="101" customWidth="1"/>
    <col min="3" max="26" width="13.140625" bestFit="1" customWidth="1"/>
    <col min="51" max="52" width="27.5703125" customWidth="1"/>
  </cols>
  <sheetData>
    <row r="1" spans="1:52" ht="53.25" customHeight="1" x14ac:dyDescent="0.25">
      <c r="A1" s="169" t="s">
        <v>88</v>
      </c>
      <c r="B1" s="169"/>
      <c r="C1" s="169"/>
      <c r="D1" s="169"/>
      <c r="E1" s="169"/>
      <c r="F1" s="169"/>
      <c r="G1" s="169"/>
      <c r="H1" s="169"/>
      <c r="I1" s="169"/>
      <c r="J1" s="169"/>
      <c r="K1" s="169"/>
      <c r="L1" s="169"/>
      <c r="M1" s="169"/>
      <c r="N1" s="169"/>
      <c r="O1" s="169"/>
      <c r="P1" s="169"/>
      <c r="Q1" s="169"/>
      <c r="R1" s="169"/>
      <c r="S1" s="169"/>
      <c r="T1" s="169"/>
      <c r="U1" s="169"/>
      <c r="V1" s="169"/>
      <c r="W1" s="169"/>
      <c r="X1" s="169"/>
      <c r="Y1" s="169"/>
      <c r="Z1" s="169"/>
    </row>
    <row r="3" spans="1:52" ht="200.1" customHeight="1" x14ac:dyDescent="0.25">
      <c r="A3" s="173" t="s">
        <v>0</v>
      </c>
      <c r="B3" s="173" t="s">
        <v>19</v>
      </c>
      <c r="C3" s="168" t="s">
        <v>89</v>
      </c>
      <c r="D3" s="168"/>
      <c r="E3" s="168"/>
      <c r="F3" s="168"/>
      <c r="G3" s="168"/>
      <c r="H3" s="168"/>
      <c r="I3" s="168"/>
      <c r="J3" s="168"/>
      <c r="K3" s="168"/>
      <c r="L3" s="168"/>
      <c r="M3" s="168"/>
      <c r="N3" s="168"/>
      <c r="O3" s="168" t="s">
        <v>103</v>
      </c>
      <c r="P3" s="168"/>
      <c r="Q3" s="168"/>
      <c r="R3" s="168"/>
      <c r="S3" s="168"/>
      <c r="T3" s="168"/>
      <c r="U3" s="168"/>
      <c r="V3" s="168"/>
      <c r="W3" s="168"/>
      <c r="X3" s="168"/>
      <c r="Y3" s="168"/>
      <c r="Z3" s="168"/>
      <c r="AA3" s="168" t="s">
        <v>105</v>
      </c>
      <c r="AB3" s="168"/>
      <c r="AC3" s="168"/>
      <c r="AD3" s="168"/>
      <c r="AE3" s="168"/>
      <c r="AF3" s="168"/>
      <c r="AG3" s="168"/>
      <c r="AH3" s="168"/>
      <c r="AI3" s="168"/>
      <c r="AJ3" s="168"/>
      <c r="AK3" s="168"/>
      <c r="AL3" s="168"/>
      <c r="AM3" s="168" t="s">
        <v>107</v>
      </c>
      <c r="AN3" s="168"/>
      <c r="AO3" s="168"/>
      <c r="AP3" s="168"/>
      <c r="AQ3" s="168"/>
      <c r="AR3" s="168"/>
      <c r="AS3" s="168"/>
      <c r="AT3" s="168"/>
      <c r="AU3" s="168"/>
      <c r="AV3" s="168"/>
      <c r="AW3" s="168"/>
      <c r="AX3" s="168"/>
      <c r="AY3" s="173" t="s">
        <v>106</v>
      </c>
      <c r="AZ3" s="173" t="s">
        <v>1</v>
      </c>
    </row>
    <row r="4" spans="1:52" s="103" customFormat="1" x14ac:dyDescent="0.25">
      <c r="A4" s="174"/>
      <c r="B4" s="174"/>
      <c r="C4" s="104" t="s">
        <v>90</v>
      </c>
      <c r="D4" s="105" t="s">
        <v>91</v>
      </c>
      <c r="E4" s="107" t="s">
        <v>92</v>
      </c>
      <c r="F4" s="109" t="s">
        <v>93</v>
      </c>
      <c r="G4" s="106" t="s">
        <v>94</v>
      </c>
      <c r="H4" s="110" t="s">
        <v>95</v>
      </c>
      <c r="I4" s="108" t="s">
        <v>96</v>
      </c>
      <c r="J4" s="111" t="s">
        <v>97</v>
      </c>
      <c r="K4" s="112" t="s">
        <v>98</v>
      </c>
      <c r="L4" s="113" t="s">
        <v>99</v>
      </c>
      <c r="M4" s="114" t="s">
        <v>100</v>
      </c>
      <c r="N4" s="115" t="s">
        <v>101</v>
      </c>
      <c r="O4" s="104" t="s">
        <v>90</v>
      </c>
      <c r="P4" s="105" t="s">
        <v>91</v>
      </c>
      <c r="Q4" s="107" t="s">
        <v>92</v>
      </c>
      <c r="R4" s="109" t="s">
        <v>93</v>
      </c>
      <c r="S4" s="106" t="s">
        <v>94</v>
      </c>
      <c r="T4" s="110" t="s">
        <v>95</v>
      </c>
      <c r="U4" s="108" t="s">
        <v>96</v>
      </c>
      <c r="V4" s="111" t="s">
        <v>97</v>
      </c>
      <c r="W4" s="112" t="s">
        <v>98</v>
      </c>
      <c r="X4" s="113" t="s">
        <v>99</v>
      </c>
      <c r="Y4" s="114" t="s">
        <v>100</v>
      </c>
      <c r="Z4" s="115" t="s">
        <v>101</v>
      </c>
      <c r="AA4" s="104" t="s">
        <v>90</v>
      </c>
      <c r="AB4" s="105" t="s">
        <v>91</v>
      </c>
      <c r="AC4" s="107" t="s">
        <v>92</v>
      </c>
      <c r="AD4" s="109" t="s">
        <v>93</v>
      </c>
      <c r="AE4" s="106" t="s">
        <v>94</v>
      </c>
      <c r="AF4" s="110" t="s">
        <v>95</v>
      </c>
      <c r="AG4" s="108" t="s">
        <v>96</v>
      </c>
      <c r="AH4" s="111" t="s">
        <v>97</v>
      </c>
      <c r="AI4" s="112" t="s">
        <v>98</v>
      </c>
      <c r="AJ4" s="113" t="s">
        <v>99</v>
      </c>
      <c r="AK4" s="114" t="s">
        <v>100</v>
      </c>
      <c r="AL4" s="115" t="s">
        <v>101</v>
      </c>
      <c r="AM4" s="104" t="s">
        <v>90</v>
      </c>
      <c r="AN4" s="105" t="s">
        <v>91</v>
      </c>
      <c r="AO4" s="107" t="s">
        <v>92</v>
      </c>
      <c r="AP4" s="109" t="s">
        <v>93</v>
      </c>
      <c r="AQ4" s="106" t="s">
        <v>94</v>
      </c>
      <c r="AR4" s="110" t="s">
        <v>95</v>
      </c>
      <c r="AS4" s="108" t="s">
        <v>96</v>
      </c>
      <c r="AT4" s="111" t="s">
        <v>97</v>
      </c>
      <c r="AU4" s="112" t="s">
        <v>98</v>
      </c>
      <c r="AV4" s="113" t="s">
        <v>99</v>
      </c>
      <c r="AW4" s="114" t="s">
        <v>100</v>
      </c>
      <c r="AX4" s="115" t="s">
        <v>101</v>
      </c>
      <c r="AY4" s="174"/>
      <c r="AZ4" s="174"/>
    </row>
    <row r="5" spans="1:52" x14ac:dyDescent="0.25">
      <c r="A5" s="47"/>
      <c r="B5" s="48" t="s">
        <v>2</v>
      </c>
      <c r="C5" s="170" t="s">
        <v>102</v>
      </c>
      <c r="D5" s="171"/>
      <c r="E5" s="171"/>
      <c r="F5" s="171"/>
      <c r="G5" s="171"/>
      <c r="H5" s="171"/>
      <c r="I5" s="171"/>
      <c r="J5" s="171"/>
      <c r="K5" s="171"/>
      <c r="L5" s="171"/>
      <c r="M5" s="171"/>
      <c r="N5" s="172"/>
      <c r="O5" s="170" t="s">
        <v>104</v>
      </c>
      <c r="P5" s="171"/>
      <c r="Q5" s="171"/>
      <c r="R5" s="171"/>
      <c r="S5" s="171"/>
      <c r="T5" s="171"/>
      <c r="U5" s="171"/>
      <c r="V5" s="171"/>
      <c r="W5" s="171"/>
      <c r="X5" s="171"/>
      <c r="Y5" s="171"/>
      <c r="Z5" s="172"/>
      <c r="AA5" s="170" t="s">
        <v>104</v>
      </c>
      <c r="AB5" s="171"/>
      <c r="AC5" s="171"/>
      <c r="AD5" s="171"/>
      <c r="AE5" s="171"/>
      <c r="AF5" s="171"/>
      <c r="AG5" s="171"/>
      <c r="AH5" s="171"/>
      <c r="AI5" s="171"/>
      <c r="AJ5" s="171"/>
      <c r="AK5" s="171"/>
      <c r="AL5" s="172"/>
      <c r="AM5" s="170" t="s">
        <v>104</v>
      </c>
      <c r="AN5" s="171"/>
      <c r="AO5" s="171"/>
      <c r="AP5" s="171"/>
      <c r="AQ5" s="171"/>
      <c r="AR5" s="171"/>
      <c r="AS5" s="171"/>
      <c r="AT5" s="171"/>
      <c r="AU5" s="171"/>
      <c r="AV5" s="171"/>
      <c r="AW5" s="171"/>
      <c r="AX5" s="172"/>
      <c r="AY5" s="50" t="s">
        <v>73</v>
      </c>
      <c r="AZ5" s="50" t="s">
        <v>73</v>
      </c>
    </row>
    <row r="6" spans="1:52" x14ac:dyDescent="0.25">
      <c r="A6" s="47"/>
      <c r="B6" s="48" t="s">
        <v>3</v>
      </c>
      <c r="C6" s="170" t="s">
        <v>4</v>
      </c>
      <c r="D6" s="171"/>
      <c r="E6" s="171"/>
      <c r="F6" s="171"/>
      <c r="G6" s="171"/>
      <c r="H6" s="171"/>
      <c r="I6" s="171"/>
      <c r="J6" s="171"/>
      <c r="K6" s="171"/>
      <c r="L6" s="171"/>
      <c r="M6" s="171"/>
      <c r="N6" s="172"/>
      <c r="O6" s="170" t="s">
        <v>4</v>
      </c>
      <c r="P6" s="171"/>
      <c r="Q6" s="171"/>
      <c r="R6" s="171"/>
      <c r="S6" s="171"/>
      <c r="T6" s="171"/>
      <c r="U6" s="171"/>
      <c r="V6" s="171"/>
      <c r="W6" s="171"/>
      <c r="X6" s="171"/>
      <c r="Y6" s="171"/>
      <c r="Z6" s="172"/>
      <c r="AA6" s="170" t="s">
        <v>5</v>
      </c>
      <c r="AB6" s="171"/>
      <c r="AC6" s="171"/>
      <c r="AD6" s="171"/>
      <c r="AE6" s="171"/>
      <c r="AF6" s="171"/>
      <c r="AG6" s="171"/>
      <c r="AH6" s="171"/>
      <c r="AI6" s="171"/>
      <c r="AJ6" s="171"/>
      <c r="AK6" s="171"/>
      <c r="AL6" s="172"/>
      <c r="AM6" s="170" t="s">
        <v>108</v>
      </c>
      <c r="AN6" s="171"/>
      <c r="AO6" s="171"/>
      <c r="AP6" s="171"/>
      <c r="AQ6" s="171"/>
      <c r="AR6" s="171"/>
      <c r="AS6" s="171"/>
      <c r="AT6" s="171"/>
      <c r="AU6" s="171"/>
      <c r="AV6" s="171"/>
      <c r="AW6" s="171"/>
      <c r="AX6" s="172"/>
      <c r="AY6" s="129" t="s">
        <v>109</v>
      </c>
      <c r="AZ6" s="129" t="s">
        <v>23</v>
      </c>
    </row>
    <row r="7" spans="1:52" x14ac:dyDescent="0.25">
      <c r="A7" s="47"/>
      <c r="B7" s="48" t="s">
        <v>6</v>
      </c>
      <c r="C7" s="170" t="s">
        <v>7</v>
      </c>
      <c r="D7" s="171"/>
      <c r="E7" s="171"/>
      <c r="F7" s="171"/>
      <c r="G7" s="171"/>
      <c r="H7" s="171"/>
      <c r="I7" s="171"/>
      <c r="J7" s="171"/>
      <c r="K7" s="171"/>
      <c r="L7" s="171"/>
      <c r="M7" s="171"/>
      <c r="N7" s="172"/>
      <c r="O7" s="170" t="s">
        <v>20</v>
      </c>
      <c r="P7" s="171"/>
      <c r="Q7" s="171"/>
      <c r="R7" s="171"/>
      <c r="S7" s="171"/>
      <c r="T7" s="171"/>
      <c r="U7" s="171"/>
      <c r="V7" s="171"/>
      <c r="W7" s="171"/>
      <c r="X7" s="171"/>
      <c r="Y7" s="171"/>
      <c r="Z7" s="172"/>
      <c r="AA7" s="170" t="s">
        <v>24</v>
      </c>
      <c r="AB7" s="171"/>
      <c r="AC7" s="171"/>
      <c r="AD7" s="171"/>
      <c r="AE7" s="171"/>
      <c r="AF7" s="171"/>
      <c r="AG7" s="171"/>
      <c r="AH7" s="171"/>
      <c r="AI7" s="171"/>
      <c r="AJ7" s="171"/>
      <c r="AK7" s="171"/>
      <c r="AL7" s="172"/>
      <c r="AM7" s="170" t="s">
        <v>24</v>
      </c>
      <c r="AN7" s="171"/>
      <c r="AO7" s="171"/>
      <c r="AP7" s="171"/>
      <c r="AQ7" s="171"/>
      <c r="AR7" s="171"/>
      <c r="AS7" s="171"/>
      <c r="AT7" s="171"/>
      <c r="AU7" s="171"/>
      <c r="AV7" s="171"/>
      <c r="AW7" s="171"/>
      <c r="AX7" s="172"/>
      <c r="AY7" s="50" t="s">
        <v>24</v>
      </c>
      <c r="AZ7" s="50" t="s">
        <v>24</v>
      </c>
    </row>
    <row r="8" spans="1:52" ht="35.1" customHeight="1" x14ac:dyDescent="0.25">
      <c r="A8" s="86">
        <v>802</v>
      </c>
      <c r="B8" s="87" t="s">
        <v>38</v>
      </c>
      <c r="C8" s="117">
        <v>2551750.9</v>
      </c>
      <c r="D8" s="118">
        <v>17104869.649999999</v>
      </c>
      <c r="E8" s="119">
        <v>6502080.9000000004</v>
      </c>
      <c r="F8" s="120">
        <v>27201359.449999999</v>
      </c>
      <c r="G8" s="121">
        <v>32459516.899999999</v>
      </c>
      <c r="H8" s="122">
        <v>15359636.65</v>
      </c>
      <c r="I8" s="123">
        <v>12678071.039999999</v>
      </c>
      <c r="J8" s="124">
        <v>7552276.2400000002</v>
      </c>
      <c r="K8" s="125">
        <v>20443500.899999999</v>
      </c>
      <c r="L8" s="126">
        <v>13316084.449999999</v>
      </c>
      <c r="M8" s="127">
        <v>6945385.9000000004</v>
      </c>
      <c r="N8" s="128">
        <v>21120584.23</v>
      </c>
      <c r="O8" s="117">
        <v>2137016.81</v>
      </c>
      <c r="P8" s="118">
        <v>15927774.59</v>
      </c>
      <c r="Q8" s="119">
        <v>4194638.17</v>
      </c>
      <c r="R8" s="120">
        <v>4851752.91</v>
      </c>
      <c r="S8" s="121">
        <v>19796676.23</v>
      </c>
      <c r="T8" s="122">
        <v>15075429.119999999</v>
      </c>
      <c r="U8" s="123">
        <v>7777804.6900000004</v>
      </c>
      <c r="V8" s="124">
        <v>7831302.2000000002</v>
      </c>
      <c r="W8" s="125">
        <v>13130661.35</v>
      </c>
      <c r="X8" s="126">
        <v>7286100.5700000003</v>
      </c>
      <c r="Y8" s="127">
        <v>5872924.1299999999</v>
      </c>
      <c r="Z8" s="128">
        <v>14419799.390000001</v>
      </c>
      <c r="AA8" s="130">
        <f t="shared" ref="AA8:AA37" si="0">C8/O8*100-100</f>
        <v>19.407151504811978</v>
      </c>
      <c r="AB8" s="131">
        <f t="shared" ref="AB8:AB37" si="1">D8/P8*100-100</f>
        <v>7.3902041578301834</v>
      </c>
      <c r="AC8" s="132">
        <f t="shared" ref="AC8:AC37" si="2">E8/Q8*100-100</f>
        <v>55.00933898191272</v>
      </c>
      <c r="AD8" s="133">
        <f t="shared" ref="AD8:AD37" si="3">F8/R8*100-100</f>
        <v>460.65013933283751</v>
      </c>
      <c r="AE8" s="134">
        <f t="shared" ref="AE8:AE37" si="4">G8/S8*100-100</f>
        <v>63.964478293637285</v>
      </c>
      <c r="AF8" s="135">
        <f t="shared" ref="AF8:AF37" si="5">H8/T8*100-100</f>
        <v>1.8852367500633989</v>
      </c>
      <c r="AG8" s="136">
        <f t="shared" ref="AG8:AG37" si="6">I8/U8*100-100</f>
        <v>63.003206499905019</v>
      </c>
      <c r="AH8" s="137">
        <f t="shared" ref="AH8:AH37" si="7">J8/V8*100-100</f>
        <v>-3.5629573840222974</v>
      </c>
      <c r="AI8" s="138">
        <f t="shared" ref="AI8:AI37" si="8">K8/W8*100-100</f>
        <v>55.692850154878158</v>
      </c>
      <c r="AJ8" s="139">
        <f t="shared" ref="AJ8:AJ37" si="9">L8/X8*100-100</f>
        <v>82.760096735804439</v>
      </c>
      <c r="AK8" s="140">
        <f t="shared" ref="AK8:AK37" si="10">M8/Y8*100-100</f>
        <v>18.261120802185474</v>
      </c>
      <c r="AL8" s="141">
        <f t="shared" ref="AL8:AL37" si="11">N8/Z8*100-100</f>
        <v>46.469334688851035</v>
      </c>
      <c r="AM8" s="142">
        <f>IF(AA8="не требуется"," ",IF(AA8&lt;=10,0,IF(AA8&gt;10,1)))</f>
        <v>1</v>
      </c>
      <c r="AN8" s="143">
        <f t="shared" ref="AN8:AX8" si="12">IF(AB8="не требуется"," ",IF(AB8&lt;=10,0,IF(AB8&gt;10,1)))</f>
        <v>0</v>
      </c>
      <c r="AO8" s="144">
        <f t="shared" si="12"/>
        <v>1</v>
      </c>
      <c r="AP8" s="145">
        <f t="shared" si="12"/>
        <v>1</v>
      </c>
      <c r="AQ8" s="146">
        <f t="shared" si="12"/>
        <v>1</v>
      </c>
      <c r="AR8" s="147">
        <f t="shared" si="12"/>
        <v>0</v>
      </c>
      <c r="AS8" s="148">
        <f t="shared" si="12"/>
        <v>1</v>
      </c>
      <c r="AT8" s="149">
        <f t="shared" si="12"/>
        <v>0</v>
      </c>
      <c r="AU8" s="150">
        <f t="shared" si="12"/>
        <v>1</v>
      </c>
      <c r="AV8" s="151">
        <f t="shared" si="12"/>
        <v>1</v>
      </c>
      <c r="AW8" s="152">
        <f t="shared" si="12"/>
        <v>1</v>
      </c>
      <c r="AX8" s="153">
        <f t="shared" si="12"/>
        <v>1</v>
      </c>
      <c r="AY8" s="154">
        <f t="shared" ref="AY8:AY37" si="13">SUM(AM8:AX8)</f>
        <v>9</v>
      </c>
      <c r="AZ8" s="116" t="str">
        <f>IF(AY8="х","2",IF(AY8&gt;10,"0",IF(AND(AY8&gt;8,AY8&lt;=10),"1",IF(AND(AY8&gt;6,AY8&lt;=8),"2",IF(AND(AY8&gt;4,AY8&lt;=6),"3",IF(AND(AY8&gt;2,AY8&lt;=4),"4",IF(AY8&lt;=2,"5")))))))</f>
        <v>1</v>
      </c>
    </row>
    <row r="9" spans="1:52" ht="35.1" customHeight="1" x14ac:dyDescent="0.25">
      <c r="A9" s="86">
        <v>803</v>
      </c>
      <c r="B9" s="88" t="s">
        <v>8</v>
      </c>
      <c r="C9" s="117">
        <v>885360</v>
      </c>
      <c r="D9" s="118">
        <v>28251722</v>
      </c>
      <c r="E9" s="119">
        <v>5790560</v>
      </c>
      <c r="F9" s="120">
        <v>35929349</v>
      </c>
      <c r="G9" s="121">
        <v>1869618</v>
      </c>
      <c r="H9" s="122">
        <v>3690475</v>
      </c>
      <c r="I9" s="123">
        <v>34164362.490000002</v>
      </c>
      <c r="J9" s="124">
        <v>3240510</v>
      </c>
      <c r="K9" s="125">
        <v>3939960</v>
      </c>
      <c r="L9" s="126">
        <v>32656509</v>
      </c>
      <c r="M9" s="127">
        <v>3819769.88</v>
      </c>
      <c r="N9" s="128">
        <v>6343252.9699999997</v>
      </c>
      <c r="O9" s="117">
        <v>162000</v>
      </c>
      <c r="P9" s="118">
        <v>27200785.16</v>
      </c>
      <c r="Q9" s="119">
        <v>5418875.4699999997</v>
      </c>
      <c r="R9" s="120">
        <v>34793315.850000001</v>
      </c>
      <c r="S9" s="121">
        <v>1877845.66</v>
      </c>
      <c r="T9" s="122">
        <v>3582591.93</v>
      </c>
      <c r="U9" s="123">
        <v>32875971.640000001</v>
      </c>
      <c r="V9" s="124">
        <v>4339712.49</v>
      </c>
      <c r="W9" s="125">
        <v>4147494.84</v>
      </c>
      <c r="X9" s="126">
        <v>28104336.25</v>
      </c>
      <c r="Y9" s="127">
        <v>3855638.25</v>
      </c>
      <c r="Z9" s="128">
        <v>6145587.75</v>
      </c>
      <c r="AA9" s="130">
        <f t="shared" si="0"/>
        <v>446.51851851851859</v>
      </c>
      <c r="AB9" s="131">
        <f t="shared" si="1"/>
        <v>3.8636268542183529</v>
      </c>
      <c r="AC9" s="132">
        <f t="shared" si="2"/>
        <v>6.8590712604067221</v>
      </c>
      <c r="AD9" s="133">
        <f t="shared" si="3"/>
        <v>3.2650902112855107</v>
      </c>
      <c r="AE9" s="134">
        <f t="shared" si="4"/>
        <v>-0.43814356926435494</v>
      </c>
      <c r="AF9" s="135">
        <f t="shared" si="5"/>
        <v>3.0113133761231978</v>
      </c>
      <c r="AG9" s="136">
        <f t="shared" si="6"/>
        <v>3.9189437930784266</v>
      </c>
      <c r="AH9" s="137">
        <f t="shared" si="7"/>
        <v>-25.32892426705439</v>
      </c>
      <c r="AI9" s="138">
        <f t="shared" si="8"/>
        <v>-5.0038601133015561</v>
      </c>
      <c r="AJ9" s="139">
        <f t="shared" si="9"/>
        <v>16.19740352345093</v>
      </c>
      <c r="AK9" s="140">
        <f t="shared" si="10"/>
        <v>-0.93028359182815734</v>
      </c>
      <c r="AL9" s="141">
        <f t="shared" si="11"/>
        <v>3.2163761716688555</v>
      </c>
      <c r="AM9" s="142">
        <f t="shared" ref="AM9:AM37" si="14">IF(AA9="не требуется"," ",IF(AA9&lt;=10,0,IF(AA9&gt;10,1)))</f>
        <v>1</v>
      </c>
      <c r="AN9" s="143">
        <f t="shared" ref="AN9:AN37" si="15">IF(AB9="не требуется"," ",IF(AB9&lt;=10,0,IF(AB9&gt;10,1)))</f>
        <v>0</v>
      </c>
      <c r="AO9" s="144">
        <f t="shared" ref="AO9:AO37" si="16">IF(AC9="не требуется"," ",IF(AC9&lt;=10,0,IF(AC9&gt;10,1)))</f>
        <v>0</v>
      </c>
      <c r="AP9" s="145">
        <f t="shared" ref="AP9:AP37" si="17">IF(AD9="не требуется"," ",IF(AD9&lt;=10,0,IF(AD9&gt;10,1)))</f>
        <v>0</v>
      </c>
      <c r="AQ9" s="146">
        <f t="shared" ref="AQ9:AQ37" si="18">IF(AE9="не требуется"," ",IF(AE9&lt;=10,0,IF(AE9&gt;10,1)))</f>
        <v>0</v>
      </c>
      <c r="AR9" s="147">
        <f t="shared" ref="AR9:AR37" si="19">IF(AF9="не требуется"," ",IF(AF9&lt;=10,0,IF(AF9&gt;10,1)))</f>
        <v>0</v>
      </c>
      <c r="AS9" s="148">
        <f t="shared" ref="AS9:AS37" si="20">IF(AG9="не требуется"," ",IF(AG9&lt;=10,0,IF(AG9&gt;10,1)))</f>
        <v>0</v>
      </c>
      <c r="AT9" s="149">
        <f t="shared" ref="AT9:AT37" si="21">IF(AH9="не требуется"," ",IF(AH9&lt;=10,0,IF(AH9&gt;10,1)))</f>
        <v>0</v>
      </c>
      <c r="AU9" s="150">
        <f t="shared" ref="AU9:AU37" si="22">IF(AI9="не требуется"," ",IF(AI9&lt;=10,0,IF(AI9&gt;10,1)))</f>
        <v>0</v>
      </c>
      <c r="AV9" s="151">
        <f t="shared" ref="AV9:AV37" si="23">IF(AJ9="не требуется"," ",IF(AJ9&lt;=10,0,IF(AJ9&gt;10,1)))</f>
        <v>1</v>
      </c>
      <c r="AW9" s="152">
        <f t="shared" ref="AW9:AW37" si="24">IF(AK9="не требуется"," ",IF(AK9&lt;=10,0,IF(AK9&gt;10,1)))</f>
        <v>0</v>
      </c>
      <c r="AX9" s="153">
        <f t="shared" ref="AX9:AX37" si="25">IF(AL9="не требуется"," ",IF(AL9&lt;=10,0,IF(AL9&gt;10,1)))</f>
        <v>0</v>
      </c>
      <c r="AY9" s="154">
        <f t="shared" si="13"/>
        <v>2</v>
      </c>
      <c r="AZ9" s="116" t="str">
        <f t="shared" ref="AZ9:AZ37" si="26">IF(AY9="х","2",IF(AY9&gt;10,"0",IF(AND(AY9&gt;8,AY9&lt;=10),"1",IF(AND(AY9&gt;6,AY9&lt;=8),"2",IF(AND(AY9&gt;4,AY9&lt;=6),"3",IF(AND(AY9&gt;2,AY9&lt;=4),"4",IF(AY9&lt;=2,"5")))))))</f>
        <v>5</v>
      </c>
    </row>
    <row r="10" spans="1:52" ht="35.1" customHeight="1" x14ac:dyDescent="0.25">
      <c r="A10" s="86">
        <v>805</v>
      </c>
      <c r="B10" s="88" t="s">
        <v>9</v>
      </c>
      <c r="C10" s="117">
        <v>181594202.58000001</v>
      </c>
      <c r="D10" s="118">
        <v>127106322.8</v>
      </c>
      <c r="E10" s="119">
        <v>130531109.84</v>
      </c>
      <c r="F10" s="120">
        <v>163658121.02000001</v>
      </c>
      <c r="G10" s="121">
        <v>151239365.15000001</v>
      </c>
      <c r="H10" s="122">
        <v>149211819.71000001</v>
      </c>
      <c r="I10" s="123">
        <v>146801799.30000001</v>
      </c>
      <c r="J10" s="124">
        <v>135038458.38</v>
      </c>
      <c r="K10" s="125">
        <v>132269252.25</v>
      </c>
      <c r="L10" s="126">
        <v>156665604.22</v>
      </c>
      <c r="M10" s="127">
        <v>108634468.79000001</v>
      </c>
      <c r="N10" s="128">
        <v>107440915.67</v>
      </c>
      <c r="O10" s="117">
        <v>82973132.75</v>
      </c>
      <c r="P10" s="118">
        <v>129791195.69</v>
      </c>
      <c r="Q10" s="119">
        <v>139528567.55000001</v>
      </c>
      <c r="R10" s="120">
        <v>156129312.33000001</v>
      </c>
      <c r="S10" s="121">
        <v>135672940.46000001</v>
      </c>
      <c r="T10" s="122">
        <v>143964032.31999999</v>
      </c>
      <c r="U10" s="123">
        <v>135421230.50999999</v>
      </c>
      <c r="V10" s="124">
        <v>129235255.73</v>
      </c>
      <c r="W10" s="125">
        <v>124165541.92</v>
      </c>
      <c r="X10" s="126">
        <v>115083010.34</v>
      </c>
      <c r="Y10" s="127">
        <v>119242981.81</v>
      </c>
      <c r="Z10" s="128">
        <v>166516245</v>
      </c>
      <c r="AA10" s="130">
        <f t="shared" si="0"/>
        <v>118.85904094660086</v>
      </c>
      <c r="AB10" s="131">
        <f t="shared" si="1"/>
        <v>-2.0686094120071772</v>
      </c>
      <c r="AC10" s="132">
        <f t="shared" si="2"/>
        <v>-6.4484699212408714</v>
      </c>
      <c r="AD10" s="133">
        <f t="shared" si="3"/>
        <v>4.8221622049336048</v>
      </c>
      <c r="AE10" s="134">
        <f t="shared" si="4"/>
        <v>11.47349253080381</v>
      </c>
      <c r="AF10" s="135">
        <f t="shared" si="5"/>
        <v>3.6452072822851704</v>
      </c>
      <c r="AG10" s="136">
        <f t="shared" si="6"/>
        <v>8.4038291094686457</v>
      </c>
      <c r="AH10" s="137">
        <f t="shared" si="7"/>
        <v>4.4904175855264441</v>
      </c>
      <c r="AI10" s="138">
        <f t="shared" si="8"/>
        <v>6.5265372378604241</v>
      </c>
      <c r="AJ10" s="139">
        <f t="shared" si="9"/>
        <v>36.132695657811553</v>
      </c>
      <c r="AK10" s="140">
        <f t="shared" si="10"/>
        <v>-8.8965512762029419</v>
      </c>
      <c r="AL10" s="141">
        <f t="shared" si="11"/>
        <v>-35.477216850524101</v>
      </c>
      <c r="AM10" s="142">
        <f t="shared" si="14"/>
        <v>1</v>
      </c>
      <c r="AN10" s="143">
        <f t="shared" si="15"/>
        <v>0</v>
      </c>
      <c r="AO10" s="144">
        <f t="shared" si="16"/>
        <v>0</v>
      </c>
      <c r="AP10" s="145">
        <f t="shared" si="17"/>
        <v>0</v>
      </c>
      <c r="AQ10" s="146">
        <f t="shared" si="18"/>
        <v>1</v>
      </c>
      <c r="AR10" s="147">
        <f t="shared" si="19"/>
        <v>0</v>
      </c>
      <c r="AS10" s="148">
        <f t="shared" si="20"/>
        <v>0</v>
      </c>
      <c r="AT10" s="149">
        <f t="shared" si="21"/>
        <v>0</v>
      </c>
      <c r="AU10" s="150">
        <f t="shared" si="22"/>
        <v>0</v>
      </c>
      <c r="AV10" s="151">
        <f t="shared" si="23"/>
        <v>1</v>
      </c>
      <c r="AW10" s="152">
        <f t="shared" si="24"/>
        <v>0</v>
      </c>
      <c r="AX10" s="153">
        <f t="shared" si="25"/>
        <v>0</v>
      </c>
      <c r="AY10" s="154">
        <f t="shared" si="13"/>
        <v>3</v>
      </c>
      <c r="AZ10" s="116" t="str">
        <f t="shared" si="26"/>
        <v>4</v>
      </c>
    </row>
    <row r="11" spans="1:52" ht="35.1" customHeight="1" x14ac:dyDescent="0.25">
      <c r="A11" s="86">
        <v>807</v>
      </c>
      <c r="B11" s="88" t="s">
        <v>10</v>
      </c>
      <c r="C11" s="117">
        <v>87124</v>
      </c>
      <c r="D11" s="118">
        <v>1989997.35</v>
      </c>
      <c r="E11" s="119">
        <v>1993353.13</v>
      </c>
      <c r="F11" s="120">
        <v>1970263.86</v>
      </c>
      <c r="G11" s="121">
        <v>1655771.19</v>
      </c>
      <c r="H11" s="122">
        <v>2835415.63</v>
      </c>
      <c r="I11" s="123">
        <v>1493632.87</v>
      </c>
      <c r="J11" s="124">
        <v>1691403.2</v>
      </c>
      <c r="K11" s="125">
        <v>1517683.12</v>
      </c>
      <c r="L11" s="126">
        <v>1854980.87</v>
      </c>
      <c r="M11" s="127">
        <v>1542026.2</v>
      </c>
      <c r="N11" s="128">
        <v>3790183.89</v>
      </c>
      <c r="O11" s="117">
        <v>1184500</v>
      </c>
      <c r="P11" s="118">
        <v>1538193.88</v>
      </c>
      <c r="Q11" s="119">
        <v>1878548.86</v>
      </c>
      <c r="R11" s="120">
        <v>1965207.97</v>
      </c>
      <c r="S11" s="121">
        <v>1343508.8</v>
      </c>
      <c r="T11" s="122">
        <v>2646570.19</v>
      </c>
      <c r="U11" s="123">
        <v>1220556.3600000001</v>
      </c>
      <c r="V11" s="124">
        <v>1584033.19</v>
      </c>
      <c r="W11" s="125">
        <v>1567586.63</v>
      </c>
      <c r="X11" s="126">
        <v>1822887.04</v>
      </c>
      <c r="Y11" s="127">
        <v>1353535.7</v>
      </c>
      <c r="Z11" s="128">
        <v>3508207.9</v>
      </c>
      <c r="AA11" s="130">
        <f t="shared" si="0"/>
        <v>-92.644660194174762</v>
      </c>
      <c r="AB11" s="131">
        <f t="shared" si="1"/>
        <v>29.372335690218733</v>
      </c>
      <c r="AC11" s="132">
        <f t="shared" si="2"/>
        <v>6.1113273359309801</v>
      </c>
      <c r="AD11" s="133">
        <f t="shared" si="3"/>
        <v>0.25726997229713788</v>
      </c>
      <c r="AE11" s="134">
        <f t="shared" si="4"/>
        <v>23.242303288225557</v>
      </c>
      <c r="AF11" s="135">
        <f t="shared" si="5"/>
        <v>7.1354782394794398</v>
      </c>
      <c r="AG11" s="136">
        <f t="shared" si="6"/>
        <v>22.373117616625265</v>
      </c>
      <c r="AH11" s="137">
        <f t="shared" si="7"/>
        <v>6.7782676952621017</v>
      </c>
      <c r="AI11" s="138">
        <f t="shared" si="8"/>
        <v>-3.183461063328906</v>
      </c>
      <c r="AJ11" s="139">
        <f t="shared" si="9"/>
        <v>1.7606044310897175</v>
      </c>
      <c r="AK11" s="140">
        <f t="shared" si="10"/>
        <v>13.925787107055982</v>
      </c>
      <c r="AL11" s="141">
        <f t="shared" si="11"/>
        <v>8.0376077483891493</v>
      </c>
      <c r="AM11" s="142">
        <f t="shared" si="14"/>
        <v>0</v>
      </c>
      <c r="AN11" s="143">
        <f t="shared" si="15"/>
        <v>1</v>
      </c>
      <c r="AO11" s="144">
        <f t="shared" si="16"/>
        <v>0</v>
      </c>
      <c r="AP11" s="145">
        <f t="shared" si="17"/>
        <v>0</v>
      </c>
      <c r="AQ11" s="146">
        <f t="shared" si="18"/>
        <v>1</v>
      </c>
      <c r="AR11" s="147">
        <f t="shared" si="19"/>
        <v>0</v>
      </c>
      <c r="AS11" s="148">
        <f t="shared" si="20"/>
        <v>1</v>
      </c>
      <c r="AT11" s="149">
        <f t="shared" si="21"/>
        <v>0</v>
      </c>
      <c r="AU11" s="150">
        <f t="shared" si="22"/>
        <v>0</v>
      </c>
      <c r="AV11" s="151">
        <f t="shared" si="23"/>
        <v>0</v>
      </c>
      <c r="AW11" s="152">
        <f t="shared" si="24"/>
        <v>1</v>
      </c>
      <c r="AX11" s="153">
        <f t="shared" si="25"/>
        <v>0</v>
      </c>
      <c r="AY11" s="154">
        <f t="shared" si="13"/>
        <v>4</v>
      </c>
      <c r="AZ11" s="116" t="str">
        <f t="shared" si="26"/>
        <v>4</v>
      </c>
    </row>
    <row r="12" spans="1:52" ht="35.1" customHeight="1" x14ac:dyDescent="0.25">
      <c r="A12" s="86">
        <v>811</v>
      </c>
      <c r="B12" s="88" t="s">
        <v>11</v>
      </c>
      <c r="C12" s="117">
        <v>35190632.020000003</v>
      </c>
      <c r="D12" s="118">
        <v>84038286.359999999</v>
      </c>
      <c r="E12" s="119">
        <v>104688761.89</v>
      </c>
      <c r="F12" s="120">
        <v>146548193.72</v>
      </c>
      <c r="G12" s="121">
        <v>152046329.19999999</v>
      </c>
      <c r="H12" s="122">
        <v>156139884.61000001</v>
      </c>
      <c r="I12" s="123">
        <v>265446267.19</v>
      </c>
      <c r="J12" s="124">
        <v>181499276.19</v>
      </c>
      <c r="K12" s="125">
        <v>166736756.08000001</v>
      </c>
      <c r="L12" s="126">
        <v>240293204.53</v>
      </c>
      <c r="M12" s="127">
        <v>166161409.00999999</v>
      </c>
      <c r="N12" s="128">
        <v>346660257.06999999</v>
      </c>
      <c r="O12" s="117">
        <v>23570931.530000001</v>
      </c>
      <c r="P12" s="118">
        <v>86897914.769999996</v>
      </c>
      <c r="Q12" s="119">
        <v>80200210.819999993</v>
      </c>
      <c r="R12" s="120">
        <v>91869392.480000004</v>
      </c>
      <c r="S12" s="121">
        <v>111203497.64</v>
      </c>
      <c r="T12" s="122">
        <v>123995593.87</v>
      </c>
      <c r="U12" s="123">
        <v>155734881.97</v>
      </c>
      <c r="V12" s="124">
        <v>102499409.17</v>
      </c>
      <c r="W12" s="125">
        <v>119304970.72</v>
      </c>
      <c r="X12" s="126">
        <v>165377312.27000001</v>
      </c>
      <c r="Y12" s="127">
        <v>116370914.33</v>
      </c>
      <c r="Z12" s="128">
        <v>247705141.28999999</v>
      </c>
      <c r="AA12" s="130">
        <f t="shared" si="0"/>
        <v>49.29673854939071</v>
      </c>
      <c r="AB12" s="131">
        <f t="shared" si="1"/>
        <v>-3.290790599025101</v>
      </c>
      <c r="AC12" s="132">
        <f t="shared" si="2"/>
        <v>30.534272690332074</v>
      </c>
      <c r="AD12" s="133">
        <f t="shared" si="3"/>
        <v>59.517974119512729</v>
      </c>
      <c r="AE12" s="134">
        <f t="shared" si="4"/>
        <v>36.728009843917704</v>
      </c>
      <c r="AF12" s="135">
        <f t="shared" si="5"/>
        <v>25.92373626896844</v>
      </c>
      <c r="AG12" s="136">
        <f t="shared" si="6"/>
        <v>70.447534831107561</v>
      </c>
      <c r="AH12" s="137">
        <f t="shared" si="7"/>
        <v>77.073485261729729</v>
      </c>
      <c r="AI12" s="138">
        <f t="shared" si="8"/>
        <v>39.756755375531611</v>
      </c>
      <c r="AJ12" s="139">
        <f t="shared" si="9"/>
        <v>45.299981739750393</v>
      </c>
      <c r="AK12" s="140">
        <f t="shared" si="10"/>
        <v>42.786030312356303</v>
      </c>
      <c r="AL12" s="141">
        <f t="shared" si="11"/>
        <v>39.948753289762607</v>
      </c>
      <c r="AM12" s="142">
        <f t="shared" si="14"/>
        <v>1</v>
      </c>
      <c r="AN12" s="143">
        <f t="shared" si="15"/>
        <v>0</v>
      </c>
      <c r="AO12" s="144">
        <f t="shared" si="16"/>
        <v>1</v>
      </c>
      <c r="AP12" s="145">
        <f t="shared" si="17"/>
        <v>1</v>
      </c>
      <c r="AQ12" s="146">
        <f t="shared" si="18"/>
        <v>1</v>
      </c>
      <c r="AR12" s="147">
        <f t="shared" si="19"/>
        <v>1</v>
      </c>
      <c r="AS12" s="148">
        <f t="shared" si="20"/>
        <v>1</v>
      </c>
      <c r="AT12" s="149">
        <f t="shared" si="21"/>
        <v>1</v>
      </c>
      <c r="AU12" s="150">
        <f t="shared" si="22"/>
        <v>1</v>
      </c>
      <c r="AV12" s="151">
        <f t="shared" si="23"/>
        <v>1</v>
      </c>
      <c r="AW12" s="152">
        <f t="shared" si="24"/>
        <v>1</v>
      </c>
      <c r="AX12" s="153">
        <f t="shared" si="25"/>
        <v>1</v>
      </c>
      <c r="AY12" s="154">
        <f t="shared" si="13"/>
        <v>11</v>
      </c>
      <c r="AZ12" s="116" t="str">
        <f t="shared" si="26"/>
        <v>0</v>
      </c>
    </row>
    <row r="13" spans="1:52" ht="35.1" customHeight="1" x14ac:dyDescent="0.25">
      <c r="A13" s="86">
        <v>812</v>
      </c>
      <c r="B13" s="87" t="s">
        <v>39</v>
      </c>
      <c r="C13" s="117">
        <v>3862564.96</v>
      </c>
      <c r="D13" s="118">
        <v>5738532.96</v>
      </c>
      <c r="E13" s="119">
        <v>8032589.3099999996</v>
      </c>
      <c r="F13" s="120">
        <v>9255359.8800000008</v>
      </c>
      <c r="G13" s="121">
        <v>8143362.3499999996</v>
      </c>
      <c r="H13" s="122">
        <v>8494468.5600000005</v>
      </c>
      <c r="I13" s="123">
        <v>8907109.0899999999</v>
      </c>
      <c r="J13" s="124">
        <v>8760378</v>
      </c>
      <c r="K13" s="125">
        <v>7383399.7599999998</v>
      </c>
      <c r="L13" s="126">
        <v>7630376.21</v>
      </c>
      <c r="M13" s="127">
        <v>7443391.3499999996</v>
      </c>
      <c r="N13" s="128">
        <v>11900834.32</v>
      </c>
      <c r="O13" s="117">
        <v>3552377.24</v>
      </c>
      <c r="P13" s="118">
        <v>5587760.2000000002</v>
      </c>
      <c r="Q13" s="119">
        <v>6658133.6100000003</v>
      </c>
      <c r="R13" s="120">
        <v>7159111.9699999997</v>
      </c>
      <c r="S13" s="121">
        <v>6003306.0899999999</v>
      </c>
      <c r="T13" s="122">
        <v>6483076.96</v>
      </c>
      <c r="U13" s="123">
        <v>6614168.0300000003</v>
      </c>
      <c r="V13" s="124">
        <v>5705225.3499999996</v>
      </c>
      <c r="W13" s="125">
        <v>5184542.41</v>
      </c>
      <c r="X13" s="126">
        <v>5512912.8399999999</v>
      </c>
      <c r="Y13" s="127">
        <v>5760548.5700000003</v>
      </c>
      <c r="Z13" s="128">
        <v>11063533.99</v>
      </c>
      <c r="AA13" s="130">
        <f t="shared" si="0"/>
        <v>8.7318350232420698</v>
      </c>
      <c r="AB13" s="131">
        <f t="shared" si="1"/>
        <v>2.6982682614046212</v>
      </c>
      <c r="AC13" s="132">
        <f t="shared" si="2"/>
        <v>20.643258013562146</v>
      </c>
      <c r="AD13" s="133">
        <f t="shared" si="3"/>
        <v>29.280837047726777</v>
      </c>
      <c r="AE13" s="134">
        <f t="shared" si="4"/>
        <v>35.6479617716777</v>
      </c>
      <c r="AF13" s="135">
        <f t="shared" si="5"/>
        <v>31.025261807165094</v>
      </c>
      <c r="AG13" s="136">
        <f t="shared" si="6"/>
        <v>34.667112320096265</v>
      </c>
      <c r="AH13" s="137">
        <f t="shared" si="7"/>
        <v>53.550078438181259</v>
      </c>
      <c r="AI13" s="138">
        <f t="shared" si="8"/>
        <v>42.411792133454639</v>
      </c>
      <c r="AJ13" s="139">
        <f t="shared" si="9"/>
        <v>38.409157399267002</v>
      </c>
      <c r="AK13" s="140">
        <f t="shared" si="10"/>
        <v>29.213238280186886</v>
      </c>
      <c r="AL13" s="141">
        <f t="shared" si="11"/>
        <v>7.5681091661742954</v>
      </c>
      <c r="AM13" s="142">
        <f t="shared" si="14"/>
        <v>0</v>
      </c>
      <c r="AN13" s="143">
        <f t="shared" si="15"/>
        <v>0</v>
      </c>
      <c r="AO13" s="144">
        <f t="shared" si="16"/>
        <v>1</v>
      </c>
      <c r="AP13" s="145">
        <f t="shared" si="17"/>
        <v>1</v>
      </c>
      <c r="AQ13" s="146">
        <f t="shared" si="18"/>
        <v>1</v>
      </c>
      <c r="AR13" s="147">
        <f t="shared" si="19"/>
        <v>1</v>
      </c>
      <c r="AS13" s="148">
        <f t="shared" si="20"/>
        <v>1</v>
      </c>
      <c r="AT13" s="149">
        <f t="shared" si="21"/>
        <v>1</v>
      </c>
      <c r="AU13" s="150">
        <f t="shared" si="22"/>
        <v>1</v>
      </c>
      <c r="AV13" s="151">
        <f t="shared" si="23"/>
        <v>1</v>
      </c>
      <c r="AW13" s="152">
        <f t="shared" si="24"/>
        <v>1</v>
      </c>
      <c r="AX13" s="153">
        <f t="shared" si="25"/>
        <v>0</v>
      </c>
      <c r="AY13" s="154">
        <f t="shared" si="13"/>
        <v>9</v>
      </c>
      <c r="AZ13" s="116" t="str">
        <f t="shared" si="26"/>
        <v>1</v>
      </c>
    </row>
    <row r="14" spans="1:52" ht="35.1" customHeight="1" x14ac:dyDescent="0.25">
      <c r="A14" s="86">
        <v>814</v>
      </c>
      <c r="B14" s="87" t="s">
        <v>59</v>
      </c>
      <c r="C14" s="117">
        <v>315031598.12</v>
      </c>
      <c r="D14" s="118">
        <v>575859551.15999997</v>
      </c>
      <c r="E14" s="119">
        <v>570836687.97000003</v>
      </c>
      <c r="F14" s="120">
        <v>608277990.70000005</v>
      </c>
      <c r="G14" s="121">
        <v>620343376.13</v>
      </c>
      <c r="H14" s="122">
        <v>274282228.12</v>
      </c>
      <c r="I14" s="123">
        <v>774283789.72000003</v>
      </c>
      <c r="J14" s="124">
        <v>626441544.57000005</v>
      </c>
      <c r="K14" s="125">
        <v>558575273.23000002</v>
      </c>
      <c r="L14" s="126">
        <v>641753386.80999994</v>
      </c>
      <c r="M14" s="127">
        <v>671818986.83000004</v>
      </c>
      <c r="N14" s="128">
        <v>2520389001.02</v>
      </c>
      <c r="O14" s="117">
        <v>14897064.130000001</v>
      </c>
      <c r="P14" s="118">
        <v>534514552.38</v>
      </c>
      <c r="Q14" s="119">
        <v>336755675.55000001</v>
      </c>
      <c r="R14" s="120">
        <v>313679621.10000002</v>
      </c>
      <c r="S14" s="121">
        <v>243497846.99000001</v>
      </c>
      <c r="T14" s="122">
        <v>221835888.81999999</v>
      </c>
      <c r="U14" s="123">
        <v>342056708.61000001</v>
      </c>
      <c r="V14" s="124">
        <v>140072657.47999999</v>
      </c>
      <c r="W14" s="125">
        <v>989678496.99000001</v>
      </c>
      <c r="X14" s="126">
        <v>231616123.81999999</v>
      </c>
      <c r="Y14" s="127">
        <v>240779150.77000001</v>
      </c>
      <c r="Z14" s="128">
        <v>1003486239.49</v>
      </c>
      <c r="AA14" s="130">
        <f t="shared" si="0"/>
        <v>2014.7227089234525</v>
      </c>
      <c r="AB14" s="131">
        <f t="shared" si="1"/>
        <v>7.7350557802225808</v>
      </c>
      <c r="AC14" s="132">
        <f t="shared" si="2"/>
        <v>69.510636171963995</v>
      </c>
      <c r="AD14" s="133">
        <f t="shared" si="3"/>
        <v>93.916961697069581</v>
      </c>
      <c r="AE14" s="134">
        <f t="shared" si="4"/>
        <v>154.76339269458768</v>
      </c>
      <c r="AF14" s="135">
        <f t="shared" si="5"/>
        <v>23.641954229757459</v>
      </c>
      <c r="AG14" s="136">
        <f t="shared" si="6"/>
        <v>126.36123491523415</v>
      </c>
      <c r="AH14" s="137">
        <f t="shared" si="7"/>
        <v>347.22614380286558</v>
      </c>
      <c r="AI14" s="138">
        <f t="shared" si="8"/>
        <v>-43.559926286279207</v>
      </c>
      <c r="AJ14" s="139">
        <f t="shared" si="9"/>
        <v>177.07630031350379</v>
      </c>
      <c r="AK14" s="140">
        <f t="shared" si="10"/>
        <v>179.01875419094864</v>
      </c>
      <c r="AL14" s="141">
        <f t="shared" si="11"/>
        <v>151.16328474030024</v>
      </c>
      <c r="AM14" s="142">
        <f t="shared" si="14"/>
        <v>1</v>
      </c>
      <c r="AN14" s="143">
        <f t="shared" si="15"/>
        <v>0</v>
      </c>
      <c r="AO14" s="144">
        <f t="shared" si="16"/>
        <v>1</v>
      </c>
      <c r="AP14" s="145">
        <f t="shared" si="17"/>
        <v>1</v>
      </c>
      <c r="AQ14" s="146">
        <f t="shared" si="18"/>
        <v>1</v>
      </c>
      <c r="AR14" s="147">
        <f t="shared" si="19"/>
        <v>1</v>
      </c>
      <c r="AS14" s="148">
        <f t="shared" si="20"/>
        <v>1</v>
      </c>
      <c r="AT14" s="149">
        <f t="shared" si="21"/>
        <v>1</v>
      </c>
      <c r="AU14" s="150">
        <f t="shared" si="22"/>
        <v>0</v>
      </c>
      <c r="AV14" s="151">
        <f t="shared" si="23"/>
        <v>1</v>
      </c>
      <c r="AW14" s="152">
        <f t="shared" si="24"/>
        <v>1</v>
      </c>
      <c r="AX14" s="153">
        <f t="shared" si="25"/>
        <v>1</v>
      </c>
      <c r="AY14" s="154">
        <f t="shared" si="13"/>
        <v>10</v>
      </c>
      <c r="AZ14" s="116" t="str">
        <f t="shared" si="26"/>
        <v>1</v>
      </c>
    </row>
    <row r="15" spans="1:52" ht="35.1" customHeight="1" x14ac:dyDescent="0.25">
      <c r="A15" s="86">
        <v>815</v>
      </c>
      <c r="B15" s="88" t="s">
        <v>12</v>
      </c>
      <c r="C15" s="117">
        <v>1246890</v>
      </c>
      <c r="D15" s="118">
        <v>1315290</v>
      </c>
      <c r="E15" s="119">
        <v>1627790</v>
      </c>
      <c r="F15" s="120">
        <v>1418290</v>
      </c>
      <c r="G15" s="121">
        <v>2255173.85</v>
      </c>
      <c r="H15" s="122">
        <v>2791770</v>
      </c>
      <c r="I15" s="123">
        <v>2439917.27</v>
      </c>
      <c r="J15" s="124">
        <v>2572153.86</v>
      </c>
      <c r="K15" s="125">
        <v>1838917.28</v>
      </c>
      <c r="L15" s="126">
        <v>2306114</v>
      </c>
      <c r="M15" s="127">
        <v>2663590</v>
      </c>
      <c r="N15" s="128">
        <v>2478729.39</v>
      </c>
      <c r="O15" s="117">
        <v>1183485.4399999999</v>
      </c>
      <c r="P15" s="118">
        <v>1372693.22</v>
      </c>
      <c r="Q15" s="119">
        <v>1619861.43</v>
      </c>
      <c r="R15" s="120">
        <v>1418290</v>
      </c>
      <c r="S15" s="121">
        <v>2132862.9500000002</v>
      </c>
      <c r="T15" s="122">
        <v>2606553.63</v>
      </c>
      <c r="U15" s="123">
        <v>2237085.7400000002</v>
      </c>
      <c r="V15" s="124">
        <v>2109201.87</v>
      </c>
      <c r="W15" s="125">
        <v>1489383.06</v>
      </c>
      <c r="X15" s="126">
        <v>2049833.73</v>
      </c>
      <c r="Y15" s="127">
        <v>2329162</v>
      </c>
      <c r="Z15" s="128">
        <v>2812833.39</v>
      </c>
      <c r="AA15" s="130">
        <f t="shared" si="0"/>
        <v>5.3574431807120533</v>
      </c>
      <c r="AB15" s="131">
        <f t="shared" si="1"/>
        <v>-4.1817952593952441</v>
      </c>
      <c r="AC15" s="132">
        <f t="shared" si="2"/>
        <v>0.4894597681728925</v>
      </c>
      <c r="AD15" s="133">
        <f t="shared" si="3"/>
        <v>0</v>
      </c>
      <c r="AE15" s="134">
        <f t="shared" si="4"/>
        <v>5.734587869323704</v>
      </c>
      <c r="AF15" s="135">
        <f t="shared" si="5"/>
        <v>7.1057954790671403</v>
      </c>
      <c r="AG15" s="136">
        <f t="shared" si="6"/>
        <v>9.0667749730504141</v>
      </c>
      <c r="AH15" s="137">
        <f t="shared" si="7"/>
        <v>21.949155108609858</v>
      </c>
      <c r="AI15" s="138">
        <f t="shared" si="8"/>
        <v>23.468389656587064</v>
      </c>
      <c r="AJ15" s="139">
        <f t="shared" si="9"/>
        <v>12.502490628837478</v>
      </c>
      <c r="AK15" s="140">
        <f t="shared" si="10"/>
        <v>14.358297104280425</v>
      </c>
      <c r="AL15" s="141">
        <f t="shared" si="11"/>
        <v>-11.877845349382739</v>
      </c>
      <c r="AM15" s="142">
        <f t="shared" si="14"/>
        <v>0</v>
      </c>
      <c r="AN15" s="143">
        <f t="shared" si="15"/>
        <v>0</v>
      </c>
      <c r="AO15" s="144">
        <f t="shared" si="16"/>
        <v>0</v>
      </c>
      <c r="AP15" s="145">
        <f t="shared" si="17"/>
        <v>0</v>
      </c>
      <c r="AQ15" s="146">
        <f t="shared" si="18"/>
        <v>0</v>
      </c>
      <c r="AR15" s="147">
        <f t="shared" si="19"/>
        <v>0</v>
      </c>
      <c r="AS15" s="148">
        <f t="shared" si="20"/>
        <v>0</v>
      </c>
      <c r="AT15" s="149">
        <f t="shared" si="21"/>
        <v>1</v>
      </c>
      <c r="AU15" s="150">
        <f t="shared" si="22"/>
        <v>1</v>
      </c>
      <c r="AV15" s="151">
        <f t="shared" si="23"/>
        <v>1</v>
      </c>
      <c r="AW15" s="152">
        <f t="shared" si="24"/>
        <v>1</v>
      </c>
      <c r="AX15" s="153">
        <f t="shared" si="25"/>
        <v>0</v>
      </c>
      <c r="AY15" s="154">
        <f t="shared" si="13"/>
        <v>4</v>
      </c>
      <c r="AZ15" s="116" t="str">
        <f t="shared" si="26"/>
        <v>4</v>
      </c>
    </row>
    <row r="16" spans="1:52" ht="35.1" customHeight="1" x14ac:dyDescent="0.25">
      <c r="A16" s="86">
        <v>816</v>
      </c>
      <c r="B16" s="87" t="s">
        <v>40</v>
      </c>
      <c r="C16" s="117">
        <v>21420497.699999999</v>
      </c>
      <c r="D16" s="118">
        <v>42873643.75</v>
      </c>
      <c r="E16" s="119">
        <v>62335902.280000001</v>
      </c>
      <c r="F16" s="120">
        <v>73235483.969999999</v>
      </c>
      <c r="G16" s="121">
        <v>84103497.810000002</v>
      </c>
      <c r="H16" s="122">
        <v>93712538.390000001</v>
      </c>
      <c r="I16" s="123">
        <v>87542097.159999996</v>
      </c>
      <c r="J16" s="124">
        <v>62954129.109999999</v>
      </c>
      <c r="K16" s="125">
        <v>69189429.549999997</v>
      </c>
      <c r="L16" s="126">
        <v>86133735.219999999</v>
      </c>
      <c r="M16" s="127">
        <v>68268243.150000006</v>
      </c>
      <c r="N16" s="128">
        <v>133102264.13</v>
      </c>
      <c r="O16" s="117">
        <v>13632028.68</v>
      </c>
      <c r="P16" s="118">
        <v>42473426.369999997</v>
      </c>
      <c r="Q16" s="119">
        <v>64419354.049999997</v>
      </c>
      <c r="R16" s="120">
        <v>67562470.239999995</v>
      </c>
      <c r="S16" s="121">
        <v>78620414.510000005</v>
      </c>
      <c r="T16" s="122">
        <v>85644204.150000006</v>
      </c>
      <c r="U16" s="123">
        <v>82866575.859999999</v>
      </c>
      <c r="V16" s="124">
        <v>60761926.880000003</v>
      </c>
      <c r="W16" s="125">
        <v>56837748.259999998</v>
      </c>
      <c r="X16" s="126">
        <v>56999210.329999998</v>
      </c>
      <c r="Y16" s="127">
        <v>52327598.939999998</v>
      </c>
      <c r="Z16" s="128">
        <v>150655619.97999999</v>
      </c>
      <c r="AA16" s="130">
        <f t="shared" si="0"/>
        <v>57.133602069270296</v>
      </c>
      <c r="AB16" s="131">
        <f t="shared" si="1"/>
        <v>0.94227712290874877</v>
      </c>
      <c r="AC16" s="132">
        <f t="shared" si="2"/>
        <v>-3.2342015854162298</v>
      </c>
      <c r="AD16" s="133">
        <f t="shared" si="3"/>
        <v>8.3966937707397875</v>
      </c>
      <c r="AE16" s="134">
        <f t="shared" si="4"/>
        <v>6.9741215868336326</v>
      </c>
      <c r="AF16" s="135">
        <f t="shared" si="5"/>
        <v>9.4207591979824485</v>
      </c>
      <c r="AG16" s="136">
        <f t="shared" si="6"/>
        <v>5.642228186065168</v>
      </c>
      <c r="AH16" s="137">
        <f t="shared" si="7"/>
        <v>3.6078550213350269</v>
      </c>
      <c r="AI16" s="138">
        <f t="shared" si="8"/>
        <v>21.731475415771513</v>
      </c>
      <c r="AJ16" s="139">
        <f t="shared" si="9"/>
        <v>51.113909686334438</v>
      </c>
      <c r="AK16" s="140">
        <f t="shared" si="10"/>
        <v>30.463167683802794</v>
      </c>
      <c r="AL16" s="141">
        <f t="shared" si="11"/>
        <v>-11.651311681788073</v>
      </c>
      <c r="AM16" s="142">
        <f t="shared" si="14"/>
        <v>1</v>
      </c>
      <c r="AN16" s="143">
        <f t="shared" si="15"/>
        <v>0</v>
      </c>
      <c r="AO16" s="144">
        <f t="shared" si="16"/>
        <v>0</v>
      </c>
      <c r="AP16" s="145">
        <f t="shared" si="17"/>
        <v>0</v>
      </c>
      <c r="AQ16" s="146">
        <f t="shared" si="18"/>
        <v>0</v>
      </c>
      <c r="AR16" s="147">
        <f t="shared" si="19"/>
        <v>0</v>
      </c>
      <c r="AS16" s="148">
        <f t="shared" si="20"/>
        <v>0</v>
      </c>
      <c r="AT16" s="149">
        <f t="shared" si="21"/>
        <v>0</v>
      </c>
      <c r="AU16" s="150">
        <f t="shared" si="22"/>
        <v>1</v>
      </c>
      <c r="AV16" s="151">
        <f t="shared" si="23"/>
        <v>1</v>
      </c>
      <c r="AW16" s="152">
        <f t="shared" si="24"/>
        <v>1</v>
      </c>
      <c r="AX16" s="153">
        <f t="shared" si="25"/>
        <v>0</v>
      </c>
      <c r="AY16" s="154">
        <f t="shared" si="13"/>
        <v>4</v>
      </c>
      <c r="AZ16" s="116" t="str">
        <f t="shared" si="26"/>
        <v>4</v>
      </c>
    </row>
    <row r="17" spans="1:52" ht="35.1" customHeight="1" x14ac:dyDescent="0.25">
      <c r="A17" s="86">
        <v>820</v>
      </c>
      <c r="B17" s="88" t="s">
        <v>13</v>
      </c>
      <c r="C17" s="117">
        <v>1640949789.0699999</v>
      </c>
      <c r="D17" s="118">
        <v>1752310166.3</v>
      </c>
      <c r="E17" s="119">
        <v>1858738650.71</v>
      </c>
      <c r="F17" s="120">
        <v>1800615240.3099999</v>
      </c>
      <c r="G17" s="121">
        <v>1735132809.54</v>
      </c>
      <c r="H17" s="122">
        <v>2027372356.75</v>
      </c>
      <c r="I17" s="123">
        <v>2115580374.9300001</v>
      </c>
      <c r="J17" s="124">
        <v>1676976395.53</v>
      </c>
      <c r="K17" s="125">
        <v>1798533916.4200001</v>
      </c>
      <c r="L17" s="126">
        <v>2080589671.95</v>
      </c>
      <c r="M17" s="127">
        <v>1950817338.03</v>
      </c>
      <c r="N17" s="128">
        <v>2133117520.0599999</v>
      </c>
      <c r="O17" s="117">
        <v>1561666240.1700001</v>
      </c>
      <c r="P17" s="118">
        <v>1757990984.9200001</v>
      </c>
      <c r="Q17" s="119">
        <v>1592193319.9100001</v>
      </c>
      <c r="R17" s="120">
        <v>1870016018.4300001</v>
      </c>
      <c r="S17" s="121">
        <v>1649431811.1500001</v>
      </c>
      <c r="T17" s="122">
        <v>1919147525.8299999</v>
      </c>
      <c r="U17" s="123">
        <v>2130733486.0899999</v>
      </c>
      <c r="V17" s="124">
        <v>1683795758.5899999</v>
      </c>
      <c r="W17" s="125">
        <v>1807591044.6199999</v>
      </c>
      <c r="X17" s="126">
        <v>1893421224.1900001</v>
      </c>
      <c r="Y17" s="127">
        <v>1703095645.0899999</v>
      </c>
      <c r="Z17" s="128">
        <v>2183002205.4000001</v>
      </c>
      <c r="AA17" s="130">
        <f t="shared" si="0"/>
        <v>5.0768561719928869</v>
      </c>
      <c r="AB17" s="131">
        <f t="shared" si="1"/>
        <v>-0.32314264798455383</v>
      </c>
      <c r="AC17" s="132">
        <f t="shared" si="2"/>
        <v>16.740764294568606</v>
      </c>
      <c r="AD17" s="133">
        <f t="shared" si="3"/>
        <v>-3.711239766719558</v>
      </c>
      <c r="AE17" s="134">
        <f t="shared" si="4"/>
        <v>5.1957891081443535</v>
      </c>
      <c r="AF17" s="135">
        <f t="shared" si="5"/>
        <v>5.6392137375262337</v>
      </c>
      <c r="AG17" s="136">
        <f t="shared" si="6"/>
        <v>-0.71116877164240577</v>
      </c>
      <c r="AH17" s="137">
        <f t="shared" si="7"/>
        <v>-0.404999420221273</v>
      </c>
      <c r="AI17" s="138">
        <f t="shared" si="8"/>
        <v>-0.50106069218239213</v>
      </c>
      <c r="AJ17" s="139">
        <f t="shared" si="9"/>
        <v>9.8851985690648405</v>
      </c>
      <c r="AK17" s="140">
        <f t="shared" si="10"/>
        <v>14.545377627743818</v>
      </c>
      <c r="AL17" s="141">
        <f t="shared" si="11"/>
        <v>-2.2851413166969081</v>
      </c>
      <c r="AM17" s="142">
        <f t="shared" si="14"/>
        <v>0</v>
      </c>
      <c r="AN17" s="143">
        <f t="shared" si="15"/>
        <v>0</v>
      </c>
      <c r="AO17" s="144">
        <f t="shared" si="16"/>
        <v>1</v>
      </c>
      <c r="AP17" s="145">
        <f t="shared" si="17"/>
        <v>0</v>
      </c>
      <c r="AQ17" s="146">
        <f t="shared" si="18"/>
        <v>0</v>
      </c>
      <c r="AR17" s="147">
        <f t="shared" si="19"/>
        <v>0</v>
      </c>
      <c r="AS17" s="148">
        <f t="shared" si="20"/>
        <v>0</v>
      </c>
      <c r="AT17" s="149">
        <f t="shared" si="21"/>
        <v>0</v>
      </c>
      <c r="AU17" s="150">
        <f t="shared" si="22"/>
        <v>0</v>
      </c>
      <c r="AV17" s="151">
        <f t="shared" si="23"/>
        <v>0</v>
      </c>
      <c r="AW17" s="152">
        <f t="shared" si="24"/>
        <v>1</v>
      </c>
      <c r="AX17" s="153">
        <f t="shared" si="25"/>
        <v>0</v>
      </c>
      <c r="AY17" s="154">
        <f t="shared" si="13"/>
        <v>2</v>
      </c>
      <c r="AZ17" s="116" t="str">
        <f t="shared" si="26"/>
        <v>5</v>
      </c>
    </row>
    <row r="18" spans="1:52" ht="35.1" customHeight="1" x14ac:dyDescent="0.25">
      <c r="A18" s="86">
        <v>821</v>
      </c>
      <c r="B18" s="87" t="s">
        <v>60</v>
      </c>
      <c r="C18" s="117">
        <v>47227880</v>
      </c>
      <c r="D18" s="118">
        <v>65480896</v>
      </c>
      <c r="E18" s="119">
        <v>50978100</v>
      </c>
      <c r="F18" s="120">
        <v>46456749.93</v>
      </c>
      <c r="G18" s="121">
        <v>42870420.490000002</v>
      </c>
      <c r="H18" s="122">
        <v>53391798.539999999</v>
      </c>
      <c r="I18" s="123">
        <v>49841819.390000001</v>
      </c>
      <c r="J18" s="124">
        <v>43925790.380000003</v>
      </c>
      <c r="K18" s="125">
        <v>52917326.850000001</v>
      </c>
      <c r="L18" s="126">
        <v>51889946.729999997</v>
      </c>
      <c r="M18" s="127">
        <v>56031369.200000003</v>
      </c>
      <c r="N18" s="128">
        <v>103177195.27</v>
      </c>
      <c r="O18" s="117">
        <v>43997720.030000001</v>
      </c>
      <c r="P18" s="118">
        <v>65789284.229999997</v>
      </c>
      <c r="Q18" s="119">
        <v>10260957.220000001</v>
      </c>
      <c r="R18" s="120">
        <v>46560292.799999997</v>
      </c>
      <c r="S18" s="121">
        <v>42397364.850000001</v>
      </c>
      <c r="T18" s="122">
        <v>48153592.57</v>
      </c>
      <c r="U18" s="123">
        <v>50243765.350000001</v>
      </c>
      <c r="V18" s="124">
        <v>43456232.189999998</v>
      </c>
      <c r="W18" s="125">
        <v>49812114.579999998</v>
      </c>
      <c r="X18" s="126">
        <v>51429309.340000004</v>
      </c>
      <c r="Y18" s="127">
        <v>51724482.850000001</v>
      </c>
      <c r="Z18" s="128">
        <v>109153054.22</v>
      </c>
      <c r="AA18" s="130">
        <f t="shared" si="0"/>
        <v>7.3416530851996527</v>
      </c>
      <c r="AB18" s="131">
        <f t="shared" si="1"/>
        <v>-0.46875145946543739</v>
      </c>
      <c r="AC18" s="132">
        <f t="shared" si="2"/>
        <v>396.81622198596392</v>
      </c>
      <c r="AD18" s="133">
        <f t="shared" si="3"/>
        <v>-0.22238449067484112</v>
      </c>
      <c r="AE18" s="134">
        <f t="shared" si="4"/>
        <v>1.115766608782522</v>
      </c>
      <c r="AF18" s="135">
        <f t="shared" si="5"/>
        <v>10.878120801444496</v>
      </c>
      <c r="AG18" s="136">
        <f t="shared" si="6"/>
        <v>-0.79999171479292386</v>
      </c>
      <c r="AH18" s="137">
        <f t="shared" si="7"/>
        <v>1.0805312985879567</v>
      </c>
      <c r="AI18" s="138">
        <f t="shared" si="8"/>
        <v>6.2338495287384887</v>
      </c>
      <c r="AJ18" s="139">
        <f t="shared" si="9"/>
        <v>0.89567096255309764</v>
      </c>
      <c r="AK18" s="140">
        <f t="shared" si="10"/>
        <v>8.326591418013578</v>
      </c>
      <c r="AL18" s="141">
        <f t="shared" si="11"/>
        <v>-5.4747519368130071</v>
      </c>
      <c r="AM18" s="142">
        <f t="shared" si="14"/>
        <v>0</v>
      </c>
      <c r="AN18" s="143">
        <f t="shared" si="15"/>
        <v>0</v>
      </c>
      <c r="AO18" s="144">
        <f t="shared" si="16"/>
        <v>1</v>
      </c>
      <c r="AP18" s="145">
        <f t="shared" si="17"/>
        <v>0</v>
      </c>
      <c r="AQ18" s="146">
        <f t="shared" si="18"/>
        <v>0</v>
      </c>
      <c r="AR18" s="147">
        <f t="shared" si="19"/>
        <v>1</v>
      </c>
      <c r="AS18" s="148">
        <f t="shared" si="20"/>
        <v>0</v>
      </c>
      <c r="AT18" s="149">
        <f t="shared" si="21"/>
        <v>0</v>
      </c>
      <c r="AU18" s="150">
        <f t="shared" si="22"/>
        <v>0</v>
      </c>
      <c r="AV18" s="151">
        <f t="shared" si="23"/>
        <v>0</v>
      </c>
      <c r="AW18" s="152">
        <f t="shared" si="24"/>
        <v>0</v>
      </c>
      <c r="AX18" s="153">
        <f t="shared" si="25"/>
        <v>0</v>
      </c>
      <c r="AY18" s="154">
        <f t="shared" si="13"/>
        <v>2</v>
      </c>
      <c r="AZ18" s="116" t="str">
        <f t="shared" si="26"/>
        <v>5</v>
      </c>
    </row>
    <row r="19" spans="1:52" ht="35.1" customHeight="1" x14ac:dyDescent="0.25">
      <c r="A19" s="86">
        <v>825</v>
      </c>
      <c r="B19" s="88" t="s">
        <v>64</v>
      </c>
      <c r="C19" s="117">
        <v>103080926.23</v>
      </c>
      <c r="D19" s="118">
        <v>149854976.83000001</v>
      </c>
      <c r="E19" s="119">
        <v>134618160.30000001</v>
      </c>
      <c r="F19" s="120">
        <v>207644403.91999999</v>
      </c>
      <c r="G19" s="121">
        <v>192176928.53</v>
      </c>
      <c r="H19" s="122">
        <v>243666205.50999999</v>
      </c>
      <c r="I19" s="123">
        <v>140754009.68000001</v>
      </c>
      <c r="J19" s="124">
        <v>131947063.31</v>
      </c>
      <c r="K19" s="125">
        <v>159293957.24000001</v>
      </c>
      <c r="L19" s="126">
        <v>152913078.49000001</v>
      </c>
      <c r="M19" s="127">
        <v>141649452.83000001</v>
      </c>
      <c r="N19" s="128">
        <v>140979818.40000001</v>
      </c>
      <c r="O19" s="117">
        <v>102400385.51000001</v>
      </c>
      <c r="P19" s="118">
        <v>138554787.27000001</v>
      </c>
      <c r="Q19" s="119">
        <v>121329513.59</v>
      </c>
      <c r="R19" s="120">
        <v>195096481.59</v>
      </c>
      <c r="S19" s="121">
        <v>183890868.87</v>
      </c>
      <c r="T19" s="122">
        <v>247085714.25</v>
      </c>
      <c r="U19" s="123">
        <v>129328903.70999999</v>
      </c>
      <c r="V19" s="124">
        <v>130062477.37</v>
      </c>
      <c r="W19" s="125">
        <v>152598669.97</v>
      </c>
      <c r="X19" s="126">
        <v>145225087.94999999</v>
      </c>
      <c r="Y19" s="127">
        <v>147397910.21000001</v>
      </c>
      <c r="Z19" s="128">
        <v>155847844.31</v>
      </c>
      <c r="AA19" s="130">
        <f t="shared" si="0"/>
        <v>0.66458804486974543</v>
      </c>
      <c r="AB19" s="131">
        <f t="shared" si="1"/>
        <v>8.1557554110198112</v>
      </c>
      <c r="AC19" s="132">
        <f t="shared" si="2"/>
        <v>10.952526155264536</v>
      </c>
      <c r="AD19" s="133">
        <f t="shared" si="3"/>
        <v>6.4316497292707453</v>
      </c>
      <c r="AE19" s="134">
        <f t="shared" si="4"/>
        <v>4.5059657996709745</v>
      </c>
      <c r="AF19" s="135">
        <f t="shared" si="5"/>
        <v>-1.3839362386366787</v>
      </c>
      <c r="AG19" s="136">
        <f t="shared" si="6"/>
        <v>8.8341473887531237</v>
      </c>
      <c r="AH19" s="137">
        <f t="shared" si="7"/>
        <v>1.4489851170824295</v>
      </c>
      <c r="AI19" s="138">
        <f t="shared" si="8"/>
        <v>4.3875135158886138</v>
      </c>
      <c r="AJ19" s="139">
        <f t="shared" si="9"/>
        <v>5.2938446438723759</v>
      </c>
      <c r="AK19" s="140">
        <f t="shared" si="10"/>
        <v>-3.8999585352398043</v>
      </c>
      <c r="AL19" s="141">
        <f t="shared" si="11"/>
        <v>-9.5400908339968566</v>
      </c>
      <c r="AM19" s="142">
        <f t="shared" si="14"/>
        <v>0</v>
      </c>
      <c r="AN19" s="143">
        <f t="shared" si="15"/>
        <v>0</v>
      </c>
      <c r="AO19" s="144">
        <f t="shared" si="16"/>
        <v>1</v>
      </c>
      <c r="AP19" s="145">
        <f t="shared" si="17"/>
        <v>0</v>
      </c>
      <c r="AQ19" s="146">
        <f t="shared" si="18"/>
        <v>0</v>
      </c>
      <c r="AR19" s="147">
        <f t="shared" si="19"/>
        <v>0</v>
      </c>
      <c r="AS19" s="148">
        <f t="shared" si="20"/>
        <v>0</v>
      </c>
      <c r="AT19" s="149">
        <f t="shared" si="21"/>
        <v>0</v>
      </c>
      <c r="AU19" s="150">
        <f t="shared" si="22"/>
        <v>0</v>
      </c>
      <c r="AV19" s="151">
        <f t="shared" si="23"/>
        <v>0</v>
      </c>
      <c r="AW19" s="152">
        <f t="shared" si="24"/>
        <v>0</v>
      </c>
      <c r="AX19" s="153">
        <f t="shared" si="25"/>
        <v>0</v>
      </c>
      <c r="AY19" s="154">
        <f t="shared" si="13"/>
        <v>1</v>
      </c>
      <c r="AZ19" s="116" t="str">
        <f t="shared" si="26"/>
        <v>5</v>
      </c>
    </row>
    <row r="20" spans="1:52" ht="35.1" customHeight="1" x14ac:dyDescent="0.25">
      <c r="A20" s="86">
        <v>830</v>
      </c>
      <c r="B20" s="88" t="s">
        <v>61</v>
      </c>
      <c r="C20" s="117">
        <v>1524902268.3900001</v>
      </c>
      <c r="D20" s="118">
        <v>2544287961.1500001</v>
      </c>
      <c r="E20" s="119">
        <v>2480650729.4000001</v>
      </c>
      <c r="F20" s="120">
        <v>2644371592.7600002</v>
      </c>
      <c r="G20" s="121">
        <v>3037041297.04</v>
      </c>
      <c r="H20" s="122">
        <v>1048587861.24</v>
      </c>
      <c r="I20" s="123">
        <v>2013033767.3699999</v>
      </c>
      <c r="J20" s="124">
        <v>1480850909.5699999</v>
      </c>
      <c r="K20" s="125">
        <v>758748347.86000001</v>
      </c>
      <c r="L20" s="126">
        <v>934253851.47000003</v>
      </c>
      <c r="M20" s="127">
        <v>2672013304.52</v>
      </c>
      <c r="N20" s="128">
        <v>2788288274.6100001</v>
      </c>
      <c r="O20" s="117">
        <v>1529387544.48</v>
      </c>
      <c r="P20" s="118">
        <v>2551101288.71</v>
      </c>
      <c r="Q20" s="119">
        <v>2410144362.8099999</v>
      </c>
      <c r="R20" s="120">
        <v>2639172433.1799998</v>
      </c>
      <c r="S20" s="121">
        <v>5982995542.3900003</v>
      </c>
      <c r="T20" s="122">
        <v>1032876955.76</v>
      </c>
      <c r="U20" s="123">
        <v>2032717663.04</v>
      </c>
      <c r="V20" s="124">
        <v>3116412978.1599998</v>
      </c>
      <c r="W20" s="125">
        <v>3033941275.46</v>
      </c>
      <c r="X20" s="126">
        <v>944497919.08000004</v>
      </c>
      <c r="Y20" s="127">
        <v>2703955774.0799999</v>
      </c>
      <c r="Z20" s="128">
        <v>2876552208.54</v>
      </c>
      <c r="AA20" s="130">
        <f t="shared" si="0"/>
        <v>-0.29327269639331632</v>
      </c>
      <c r="AB20" s="131">
        <f t="shared" si="1"/>
        <v>-0.26707397272514299</v>
      </c>
      <c r="AC20" s="132">
        <f t="shared" si="2"/>
        <v>2.9254001410851771</v>
      </c>
      <c r="AD20" s="133">
        <f t="shared" si="3"/>
        <v>0.19699961679791045</v>
      </c>
      <c r="AE20" s="134">
        <f t="shared" si="4"/>
        <v>-49.238783891408232</v>
      </c>
      <c r="AF20" s="135">
        <f t="shared" si="5"/>
        <v>1.5210820023029612</v>
      </c>
      <c r="AG20" s="136">
        <f t="shared" si="6"/>
        <v>-0.96835364929933121</v>
      </c>
      <c r="AH20" s="137">
        <f t="shared" si="7"/>
        <v>-52.482199248049355</v>
      </c>
      <c r="AI20" s="138">
        <f t="shared" si="8"/>
        <v>-74.991330452005542</v>
      </c>
      <c r="AJ20" s="139">
        <f t="shared" si="9"/>
        <v>-1.0846045717049719</v>
      </c>
      <c r="AK20" s="140">
        <f t="shared" si="10"/>
        <v>-1.1813236690555016</v>
      </c>
      <c r="AL20" s="141">
        <f t="shared" si="11"/>
        <v>-3.0683932545343424</v>
      </c>
      <c r="AM20" s="142">
        <f t="shared" si="14"/>
        <v>0</v>
      </c>
      <c r="AN20" s="143">
        <f t="shared" si="15"/>
        <v>0</v>
      </c>
      <c r="AO20" s="144">
        <f t="shared" si="16"/>
        <v>0</v>
      </c>
      <c r="AP20" s="145">
        <f t="shared" si="17"/>
        <v>0</v>
      </c>
      <c r="AQ20" s="146">
        <f t="shared" si="18"/>
        <v>0</v>
      </c>
      <c r="AR20" s="147">
        <f t="shared" si="19"/>
        <v>0</v>
      </c>
      <c r="AS20" s="148">
        <f t="shared" si="20"/>
        <v>0</v>
      </c>
      <c r="AT20" s="149">
        <f t="shared" si="21"/>
        <v>0</v>
      </c>
      <c r="AU20" s="150">
        <f t="shared" si="22"/>
        <v>0</v>
      </c>
      <c r="AV20" s="151">
        <f t="shared" si="23"/>
        <v>0</v>
      </c>
      <c r="AW20" s="152">
        <f t="shared" si="24"/>
        <v>0</v>
      </c>
      <c r="AX20" s="153">
        <f t="shared" si="25"/>
        <v>0</v>
      </c>
      <c r="AY20" s="154">
        <f t="shared" si="13"/>
        <v>0</v>
      </c>
      <c r="AZ20" s="116" t="str">
        <f t="shared" si="26"/>
        <v>5</v>
      </c>
    </row>
    <row r="21" spans="1:52" ht="35.1" customHeight="1" x14ac:dyDescent="0.25">
      <c r="A21" s="86">
        <v>832</v>
      </c>
      <c r="B21" s="88" t="s">
        <v>52</v>
      </c>
      <c r="C21" s="117">
        <v>7912455</v>
      </c>
      <c r="D21" s="118">
        <v>6572325</v>
      </c>
      <c r="E21" s="119">
        <v>46634175</v>
      </c>
      <c r="F21" s="120">
        <v>16522330</v>
      </c>
      <c r="G21" s="121">
        <v>13366812.58</v>
      </c>
      <c r="H21" s="122">
        <v>44669968.039999999</v>
      </c>
      <c r="I21" s="123">
        <v>13277901.23</v>
      </c>
      <c r="J21" s="124">
        <v>16064192.58</v>
      </c>
      <c r="K21" s="125">
        <v>105435118.29000001</v>
      </c>
      <c r="L21" s="126">
        <v>71764481.810000002</v>
      </c>
      <c r="M21" s="127">
        <v>200490260.93000001</v>
      </c>
      <c r="N21" s="128">
        <v>108724733.31999999</v>
      </c>
      <c r="O21" s="117">
        <v>2495072.5699999998</v>
      </c>
      <c r="P21" s="118">
        <v>10573528.4</v>
      </c>
      <c r="Q21" s="119">
        <v>7265316.1500000004</v>
      </c>
      <c r="R21" s="120">
        <v>13821185.140000001</v>
      </c>
      <c r="S21" s="121">
        <v>12666015.17</v>
      </c>
      <c r="T21" s="122">
        <v>43854336.049999997</v>
      </c>
      <c r="U21" s="123">
        <v>9677456.6099999994</v>
      </c>
      <c r="V21" s="124">
        <v>24803755.82</v>
      </c>
      <c r="W21" s="125">
        <v>45611648.520000003</v>
      </c>
      <c r="X21" s="126">
        <v>53465660.329999998</v>
      </c>
      <c r="Y21" s="127">
        <v>126872931.68000001</v>
      </c>
      <c r="Z21" s="128">
        <v>80374168.430000007</v>
      </c>
      <c r="AA21" s="130">
        <f t="shared" si="0"/>
        <v>217.12324102861669</v>
      </c>
      <c r="AB21" s="131">
        <f t="shared" si="1"/>
        <v>-37.841704761487193</v>
      </c>
      <c r="AC21" s="132">
        <f t="shared" si="2"/>
        <v>541.87399470565356</v>
      </c>
      <c r="AD21" s="133">
        <f t="shared" si="3"/>
        <v>19.543511157972944</v>
      </c>
      <c r="AE21" s="134">
        <f t="shared" si="4"/>
        <v>5.532895710245711</v>
      </c>
      <c r="AF21" s="135">
        <f t="shared" si="5"/>
        <v>1.8598662377879123</v>
      </c>
      <c r="AG21" s="136">
        <f t="shared" si="6"/>
        <v>37.204451180690967</v>
      </c>
      <c r="AH21" s="137">
        <f t="shared" si="7"/>
        <v>-35.234838237493989</v>
      </c>
      <c r="AI21" s="138">
        <f t="shared" si="8"/>
        <v>131.1583152794145</v>
      </c>
      <c r="AJ21" s="139">
        <f t="shared" si="9"/>
        <v>34.225372635550144</v>
      </c>
      <c r="AK21" s="140">
        <f t="shared" si="10"/>
        <v>58.024456655323661</v>
      </c>
      <c r="AL21" s="141">
        <f t="shared" si="11"/>
        <v>35.273229501206288</v>
      </c>
      <c r="AM21" s="142">
        <f t="shared" si="14"/>
        <v>1</v>
      </c>
      <c r="AN21" s="143">
        <f t="shared" si="15"/>
        <v>0</v>
      </c>
      <c r="AO21" s="144">
        <f t="shared" si="16"/>
        <v>1</v>
      </c>
      <c r="AP21" s="145">
        <f t="shared" si="17"/>
        <v>1</v>
      </c>
      <c r="AQ21" s="146">
        <f t="shared" si="18"/>
        <v>0</v>
      </c>
      <c r="AR21" s="147">
        <f t="shared" si="19"/>
        <v>0</v>
      </c>
      <c r="AS21" s="148">
        <f t="shared" si="20"/>
        <v>1</v>
      </c>
      <c r="AT21" s="149">
        <f t="shared" si="21"/>
        <v>0</v>
      </c>
      <c r="AU21" s="150">
        <f t="shared" si="22"/>
        <v>1</v>
      </c>
      <c r="AV21" s="151">
        <f t="shared" si="23"/>
        <v>1</v>
      </c>
      <c r="AW21" s="152">
        <f t="shared" si="24"/>
        <v>1</v>
      </c>
      <c r="AX21" s="153">
        <f t="shared" si="25"/>
        <v>1</v>
      </c>
      <c r="AY21" s="154">
        <f t="shared" si="13"/>
        <v>8</v>
      </c>
      <c r="AZ21" s="116" t="str">
        <f t="shared" si="26"/>
        <v>2</v>
      </c>
    </row>
    <row r="22" spans="1:52" ht="35.1" customHeight="1" x14ac:dyDescent="0.25">
      <c r="A22" s="86" t="s">
        <v>41</v>
      </c>
      <c r="B22" s="88" t="s">
        <v>62</v>
      </c>
      <c r="C22" s="117">
        <v>2244333.33</v>
      </c>
      <c r="D22" s="118">
        <v>2668333.33</v>
      </c>
      <c r="E22" s="119">
        <v>3101666.67</v>
      </c>
      <c r="F22" s="120">
        <v>4016333.33</v>
      </c>
      <c r="G22" s="121">
        <v>2765333.33</v>
      </c>
      <c r="H22" s="122">
        <v>3111666.68</v>
      </c>
      <c r="I22" s="123">
        <v>2967438.11</v>
      </c>
      <c r="J22" s="124">
        <v>2714184.19</v>
      </c>
      <c r="K22" s="125">
        <v>3200666.67</v>
      </c>
      <c r="L22" s="126">
        <v>2466539.86</v>
      </c>
      <c r="M22" s="127">
        <v>3121233.33</v>
      </c>
      <c r="N22" s="128">
        <v>2390206.62</v>
      </c>
      <c r="O22" s="117">
        <v>1718895.97</v>
      </c>
      <c r="P22" s="118">
        <v>2553182.83</v>
      </c>
      <c r="Q22" s="119">
        <v>2847501.81</v>
      </c>
      <c r="R22" s="120">
        <v>3604191.66</v>
      </c>
      <c r="S22" s="121">
        <v>2647022.27</v>
      </c>
      <c r="T22" s="122">
        <v>3089913.69</v>
      </c>
      <c r="U22" s="123">
        <v>2949829.77</v>
      </c>
      <c r="V22" s="124">
        <v>2990439.87</v>
      </c>
      <c r="W22" s="125">
        <v>2888408.56</v>
      </c>
      <c r="X22" s="126">
        <v>2760647.84</v>
      </c>
      <c r="Y22" s="127">
        <v>2371862.14</v>
      </c>
      <c r="Z22" s="128">
        <v>3107750.83</v>
      </c>
      <c r="AA22" s="130">
        <f t="shared" si="0"/>
        <v>30.568304840461082</v>
      </c>
      <c r="AB22" s="131">
        <f t="shared" si="1"/>
        <v>4.5100765463004393</v>
      </c>
      <c r="AC22" s="132">
        <f t="shared" si="2"/>
        <v>8.9258893219105602</v>
      </c>
      <c r="AD22" s="133">
        <f t="shared" si="3"/>
        <v>11.435065303935588</v>
      </c>
      <c r="AE22" s="134">
        <f t="shared" si="4"/>
        <v>4.4695906544073125</v>
      </c>
      <c r="AF22" s="135">
        <f t="shared" si="5"/>
        <v>0.7039999230528764</v>
      </c>
      <c r="AG22" s="136">
        <f t="shared" si="6"/>
        <v>0.59692732709793006</v>
      </c>
      <c r="AH22" s="137">
        <f t="shared" si="7"/>
        <v>-9.2379613705458041</v>
      </c>
      <c r="AI22" s="138">
        <f t="shared" si="8"/>
        <v>10.810732052393575</v>
      </c>
      <c r="AJ22" s="139">
        <f t="shared" si="9"/>
        <v>-10.653585572870455</v>
      </c>
      <c r="AK22" s="140">
        <f t="shared" si="10"/>
        <v>31.594213565886264</v>
      </c>
      <c r="AL22" s="141">
        <f t="shared" si="11"/>
        <v>-23.088859089774587</v>
      </c>
      <c r="AM22" s="142">
        <f t="shared" si="14"/>
        <v>1</v>
      </c>
      <c r="AN22" s="143">
        <f t="shared" si="15"/>
        <v>0</v>
      </c>
      <c r="AO22" s="144">
        <f t="shared" si="16"/>
        <v>0</v>
      </c>
      <c r="AP22" s="145">
        <f t="shared" si="17"/>
        <v>1</v>
      </c>
      <c r="AQ22" s="146">
        <f t="shared" si="18"/>
        <v>0</v>
      </c>
      <c r="AR22" s="147">
        <f t="shared" si="19"/>
        <v>0</v>
      </c>
      <c r="AS22" s="148">
        <f t="shared" si="20"/>
        <v>0</v>
      </c>
      <c r="AT22" s="149">
        <f t="shared" si="21"/>
        <v>0</v>
      </c>
      <c r="AU22" s="150">
        <f t="shared" si="22"/>
        <v>1</v>
      </c>
      <c r="AV22" s="151">
        <f t="shared" si="23"/>
        <v>0</v>
      </c>
      <c r="AW22" s="152">
        <f t="shared" si="24"/>
        <v>1</v>
      </c>
      <c r="AX22" s="153">
        <f t="shared" si="25"/>
        <v>0</v>
      </c>
      <c r="AY22" s="154">
        <f t="shared" si="13"/>
        <v>4</v>
      </c>
      <c r="AZ22" s="116" t="str">
        <f t="shared" si="26"/>
        <v>4</v>
      </c>
    </row>
    <row r="23" spans="1:52" ht="35.1" customHeight="1" x14ac:dyDescent="0.25">
      <c r="A23" s="86">
        <v>834</v>
      </c>
      <c r="B23" s="88" t="s">
        <v>14</v>
      </c>
      <c r="C23" s="117">
        <v>13995785.710000001</v>
      </c>
      <c r="D23" s="118">
        <v>16728165.16</v>
      </c>
      <c r="E23" s="119">
        <v>17898264.09</v>
      </c>
      <c r="F23" s="120">
        <v>16929467.710000001</v>
      </c>
      <c r="G23" s="121">
        <v>18744774.379999999</v>
      </c>
      <c r="H23" s="122">
        <v>18055080.73</v>
      </c>
      <c r="I23" s="123">
        <v>22615288.780000001</v>
      </c>
      <c r="J23" s="124">
        <v>16601825.460000001</v>
      </c>
      <c r="K23" s="125">
        <v>17690701.370000001</v>
      </c>
      <c r="L23" s="126">
        <v>16541792.58</v>
      </c>
      <c r="M23" s="127">
        <v>33830379.200000003</v>
      </c>
      <c r="N23" s="128">
        <v>24088472.309999999</v>
      </c>
      <c r="O23" s="117">
        <v>13721225.91</v>
      </c>
      <c r="P23" s="118">
        <v>16661192.800000001</v>
      </c>
      <c r="Q23" s="119">
        <v>15901646.220000001</v>
      </c>
      <c r="R23" s="120">
        <v>16434844.380000001</v>
      </c>
      <c r="S23" s="121">
        <v>15976871.27</v>
      </c>
      <c r="T23" s="122">
        <v>17889225.82</v>
      </c>
      <c r="U23" s="123">
        <v>21820427.960000001</v>
      </c>
      <c r="V23" s="124">
        <v>16914107.41</v>
      </c>
      <c r="W23" s="125">
        <v>17781017.280000001</v>
      </c>
      <c r="X23" s="126">
        <v>16535856.359999999</v>
      </c>
      <c r="Y23" s="127">
        <v>17821210.98</v>
      </c>
      <c r="Z23" s="128">
        <v>21981507.66</v>
      </c>
      <c r="AA23" s="130">
        <f t="shared" si="0"/>
        <v>2.0009859308555207</v>
      </c>
      <c r="AB23" s="131">
        <f t="shared" si="1"/>
        <v>0.40196617855595207</v>
      </c>
      <c r="AC23" s="132">
        <f t="shared" si="2"/>
        <v>12.556045093550068</v>
      </c>
      <c r="AD23" s="133">
        <f t="shared" si="3"/>
        <v>3.0096015426949805</v>
      </c>
      <c r="AE23" s="134">
        <f t="shared" si="4"/>
        <v>17.324437702626611</v>
      </c>
      <c r="AF23" s="135">
        <f t="shared" si="5"/>
        <v>0.9271217864250616</v>
      </c>
      <c r="AG23" s="136">
        <f t="shared" si="6"/>
        <v>3.6427370785627744</v>
      </c>
      <c r="AH23" s="137">
        <f t="shared" si="7"/>
        <v>-1.8462809915430114</v>
      </c>
      <c r="AI23" s="138">
        <f t="shared" si="8"/>
        <v>-0.50793443692103324</v>
      </c>
      <c r="AJ23" s="139">
        <f t="shared" si="9"/>
        <v>3.5899078165442688E-2</v>
      </c>
      <c r="AK23" s="140">
        <f t="shared" si="10"/>
        <v>89.83210084862597</v>
      </c>
      <c r="AL23" s="141">
        <f t="shared" si="11"/>
        <v>9.5851689637925404</v>
      </c>
      <c r="AM23" s="142">
        <f t="shared" si="14"/>
        <v>0</v>
      </c>
      <c r="AN23" s="143">
        <f t="shared" si="15"/>
        <v>0</v>
      </c>
      <c r="AO23" s="144">
        <f t="shared" si="16"/>
        <v>1</v>
      </c>
      <c r="AP23" s="145">
        <f t="shared" si="17"/>
        <v>0</v>
      </c>
      <c r="AQ23" s="146">
        <f t="shared" si="18"/>
        <v>1</v>
      </c>
      <c r="AR23" s="147">
        <f t="shared" si="19"/>
        <v>0</v>
      </c>
      <c r="AS23" s="148">
        <f t="shared" si="20"/>
        <v>0</v>
      </c>
      <c r="AT23" s="149">
        <f t="shared" si="21"/>
        <v>0</v>
      </c>
      <c r="AU23" s="150">
        <f t="shared" si="22"/>
        <v>0</v>
      </c>
      <c r="AV23" s="151">
        <f t="shared" si="23"/>
        <v>0</v>
      </c>
      <c r="AW23" s="152">
        <f t="shared" si="24"/>
        <v>1</v>
      </c>
      <c r="AX23" s="153">
        <f t="shared" si="25"/>
        <v>0</v>
      </c>
      <c r="AY23" s="154">
        <f t="shared" si="13"/>
        <v>3</v>
      </c>
      <c r="AZ23" s="116" t="str">
        <f t="shared" si="26"/>
        <v>4</v>
      </c>
    </row>
    <row r="24" spans="1:52" ht="35.1" customHeight="1" x14ac:dyDescent="0.25">
      <c r="A24" s="86">
        <v>835</v>
      </c>
      <c r="B24" s="87" t="s">
        <v>42</v>
      </c>
      <c r="C24" s="117">
        <v>2701658.52</v>
      </c>
      <c r="D24" s="118">
        <v>66308858.520000003</v>
      </c>
      <c r="E24" s="119">
        <v>453378909.00999999</v>
      </c>
      <c r="F24" s="120">
        <v>611602137.51999998</v>
      </c>
      <c r="G24" s="121">
        <v>321298497.85000002</v>
      </c>
      <c r="H24" s="122">
        <v>437781924.23000002</v>
      </c>
      <c r="I24" s="123">
        <v>220917902.06</v>
      </c>
      <c r="J24" s="124">
        <v>314372850.22000003</v>
      </c>
      <c r="K24" s="125">
        <v>243553875.56</v>
      </c>
      <c r="L24" s="126">
        <v>287498707.63</v>
      </c>
      <c r="M24" s="127">
        <v>329147471.57999998</v>
      </c>
      <c r="N24" s="128">
        <v>103559320.39</v>
      </c>
      <c r="O24" s="117">
        <v>2507040.46</v>
      </c>
      <c r="P24" s="118">
        <v>66084564.359999999</v>
      </c>
      <c r="Q24" s="119">
        <v>442397903.05000001</v>
      </c>
      <c r="R24" s="120">
        <v>662766651.15999997</v>
      </c>
      <c r="S24" s="121">
        <v>240929080.63</v>
      </c>
      <c r="T24" s="122">
        <v>329031920.22000003</v>
      </c>
      <c r="U24" s="123">
        <v>135129148.88</v>
      </c>
      <c r="V24" s="124">
        <v>201749526.96000001</v>
      </c>
      <c r="W24" s="125">
        <v>187904201.97</v>
      </c>
      <c r="X24" s="126">
        <v>199413088.75999999</v>
      </c>
      <c r="Y24" s="127">
        <v>288792060.48000002</v>
      </c>
      <c r="Z24" s="128">
        <v>106879953.76000001</v>
      </c>
      <c r="AA24" s="130">
        <f t="shared" si="0"/>
        <v>7.7628607557454359</v>
      </c>
      <c r="AB24" s="131">
        <f t="shared" si="1"/>
        <v>0.33940476444416845</v>
      </c>
      <c r="AC24" s="132">
        <f t="shared" si="2"/>
        <v>2.4821559696133875</v>
      </c>
      <c r="AD24" s="133">
        <f t="shared" si="3"/>
        <v>-7.7198382794985037</v>
      </c>
      <c r="AE24" s="134">
        <f t="shared" si="4"/>
        <v>33.358122236570125</v>
      </c>
      <c r="AF24" s="135">
        <f t="shared" si="5"/>
        <v>33.051505743663625</v>
      </c>
      <c r="AG24" s="136">
        <f t="shared" si="6"/>
        <v>63.486489696004668</v>
      </c>
      <c r="AH24" s="137">
        <f t="shared" si="7"/>
        <v>55.823339443234175</v>
      </c>
      <c r="AI24" s="138">
        <f t="shared" si="8"/>
        <v>29.615981445100857</v>
      </c>
      <c r="AJ24" s="139">
        <f t="shared" si="9"/>
        <v>44.172435930729648</v>
      </c>
      <c r="AK24" s="140">
        <f t="shared" si="10"/>
        <v>13.973864459059371</v>
      </c>
      <c r="AL24" s="141">
        <f t="shared" si="11"/>
        <v>-3.1068813684711358</v>
      </c>
      <c r="AM24" s="142">
        <f t="shared" si="14"/>
        <v>0</v>
      </c>
      <c r="AN24" s="143">
        <f t="shared" si="15"/>
        <v>0</v>
      </c>
      <c r="AO24" s="144">
        <f t="shared" si="16"/>
        <v>0</v>
      </c>
      <c r="AP24" s="145">
        <f t="shared" si="17"/>
        <v>0</v>
      </c>
      <c r="AQ24" s="146">
        <f t="shared" si="18"/>
        <v>1</v>
      </c>
      <c r="AR24" s="147">
        <f t="shared" si="19"/>
        <v>1</v>
      </c>
      <c r="AS24" s="148">
        <f t="shared" si="20"/>
        <v>1</v>
      </c>
      <c r="AT24" s="149">
        <f t="shared" si="21"/>
        <v>1</v>
      </c>
      <c r="AU24" s="150">
        <f t="shared" si="22"/>
        <v>1</v>
      </c>
      <c r="AV24" s="151">
        <f t="shared" si="23"/>
        <v>1</v>
      </c>
      <c r="AW24" s="152">
        <f t="shared" si="24"/>
        <v>1</v>
      </c>
      <c r="AX24" s="153">
        <f t="shared" si="25"/>
        <v>0</v>
      </c>
      <c r="AY24" s="154">
        <f t="shared" si="13"/>
        <v>7</v>
      </c>
      <c r="AZ24" s="116" t="str">
        <f t="shared" si="26"/>
        <v>2</v>
      </c>
    </row>
    <row r="25" spans="1:52" ht="35.1" customHeight="1" x14ac:dyDescent="0.25">
      <c r="A25" s="86" t="s">
        <v>57</v>
      </c>
      <c r="B25" s="87" t="s">
        <v>58</v>
      </c>
      <c r="C25" s="117">
        <v>1424397.55</v>
      </c>
      <c r="D25" s="118">
        <v>1040695</v>
      </c>
      <c r="E25" s="119">
        <v>1065811</v>
      </c>
      <c r="F25" s="120">
        <v>1038179.67</v>
      </c>
      <c r="G25" s="121">
        <v>1148724.5900000001</v>
      </c>
      <c r="H25" s="122">
        <v>1384650.58</v>
      </c>
      <c r="I25" s="123">
        <v>1210460.04</v>
      </c>
      <c r="J25" s="124">
        <v>1135472.67</v>
      </c>
      <c r="K25" s="125">
        <v>1541584.63</v>
      </c>
      <c r="L25" s="126">
        <v>1264985.57</v>
      </c>
      <c r="M25" s="127">
        <v>1344618.95</v>
      </c>
      <c r="N25" s="128">
        <v>2706390.02</v>
      </c>
      <c r="O25" s="117">
        <v>1384267.78</v>
      </c>
      <c r="P25" s="118">
        <v>910440.43</v>
      </c>
      <c r="Q25" s="119">
        <v>1008958.06</v>
      </c>
      <c r="R25" s="120">
        <v>1037893.37</v>
      </c>
      <c r="S25" s="121">
        <v>1104685.06</v>
      </c>
      <c r="T25" s="122">
        <v>1220233.1000000001</v>
      </c>
      <c r="U25" s="123">
        <v>1199100.51</v>
      </c>
      <c r="V25" s="124">
        <v>1123396.04</v>
      </c>
      <c r="W25" s="125">
        <v>1120235.3799999999</v>
      </c>
      <c r="X25" s="126">
        <v>1264985.45</v>
      </c>
      <c r="Y25" s="127">
        <v>1099021.83</v>
      </c>
      <c r="Z25" s="128">
        <v>1670747.71</v>
      </c>
      <c r="AA25" s="130">
        <f t="shared" si="0"/>
        <v>2.8989889514007245</v>
      </c>
      <c r="AB25" s="131">
        <f t="shared" si="1"/>
        <v>14.306764694094269</v>
      </c>
      <c r="AC25" s="132">
        <f t="shared" si="2"/>
        <v>5.634816971480447</v>
      </c>
      <c r="AD25" s="133">
        <f t="shared" si="3"/>
        <v>2.7584721925720146E-2</v>
      </c>
      <c r="AE25" s="134">
        <f t="shared" si="4"/>
        <v>3.9866140671803691</v>
      </c>
      <c r="AF25" s="135">
        <f t="shared" si="5"/>
        <v>13.474268154174808</v>
      </c>
      <c r="AG25" s="136">
        <f t="shared" si="6"/>
        <v>0.94733760058196026</v>
      </c>
      <c r="AH25" s="137">
        <f t="shared" si="7"/>
        <v>1.0750109106669044</v>
      </c>
      <c r="AI25" s="138">
        <f t="shared" si="8"/>
        <v>37.612564066669648</v>
      </c>
      <c r="AJ25" s="139">
        <f t="shared" si="9"/>
        <v>9.4862751183200089E-6</v>
      </c>
      <c r="AK25" s="140">
        <f t="shared" si="10"/>
        <v>22.346882773020056</v>
      </c>
      <c r="AL25" s="141">
        <f t="shared" si="11"/>
        <v>61.986756217071218</v>
      </c>
      <c r="AM25" s="142">
        <f t="shared" si="14"/>
        <v>0</v>
      </c>
      <c r="AN25" s="143">
        <f t="shared" si="15"/>
        <v>1</v>
      </c>
      <c r="AO25" s="144">
        <f t="shared" si="16"/>
        <v>0</v>
      </c>
      <c r="AP25" s="145">
        <f t="shared" si="17"/>
        <v>0</v>
      </c>
      <c r="AQ25" s="146">
        <f t="shared" si="18"/>
        <v>0</v>
      </c>
      <c r="AR25" s="147">
        <f t="shared" si="19"/>
        <v>1</v>
      </c>
      <c r="AS25" s="148">
        <f t="shared" si="20"/>
        <v>0</v>
      </c>
      <c r="AT25" s="149">
        <f t="shared" si="21"/>
        <v>0</v>
      </c>
      <c r="AU25" s="150">
        <f t="shared" si="22"/>
        <v>1</v>
      </c>
      <c r="AV25" s="151">
        <f t="shared" si="23"/>
        <v>0</v>
      </c>
      <c r="AW25" s="152">
        <f t="shared" si="24"/>
        <v>1</v>
      </c>
      <c r="AX25" s="153">
        <f t="shared" si="25"/>
        <v>1</v>
      </c>
      <c r="AY25" s="154">
        <f t="shared" si="13"/>
        <v>5</v>
      </c>
      <c r="AZ25" s="116" t="str">
        <f t="shared" si="26"/>
        <v>3</v>
      </c>
    </row>
    <row r="26" spans="1:52" ht="35.1" customHeight="1" x14ac:dyDescent="0.25">
      <c r="A26" s="86">
        <v>840</v>
      </c>
      <c r="B26" s="88" t="s">
        <v>15</v>
      </c>
      <c r="C26" s="117">
        <v>524169555</v>
      </c>
      <c r="D26" s="118">
        <v>571264560</v>
      </c>
      <c r="E26" s="119">
        <v>647431508.79999995</v>
      </c>
      <c r="F26" s="120">
        <v>786836252.69000006</v>
      </c>
      <c r="G26" s="121">
        <v>790662293.79999995</v>
      </c>
      <c r="H26" s="122">
        <v>838531721.03999996</v>
      </c>
      <c r="I26" s="123">
        <v>734881004.54999995</v>
      </c>
      <c r="J26" s="124">
        <v>719812272.82000005</v>
      </c>
      <c r="K26" s="125">
        <v>710906728.73000002</v>
      </c>
      <c r="L26" s="126">
        <v>684061424</v>
      </c>
      <c r="M26" s="127">
        <v>661678547.75</v>
      </c>
      <c r="N26" s="128">
        <v>696592374.14999998</v>
      </c>
      <c r="O26" s="117">
        <v>498995051.44</v>
      </c>
      <c r="P26" s="118">
        <v>583331678.03999996</v>
      </c>
      <c r="Q26" s="119">
        <v>575427061.25999999</v>
      </c>
      <c r="R26" s="120">
        <v>805767810.21000004</v>
      </c>
      <c r="S26" s="121">
        <v>781969739.78999996</v>
      </c>
      <c r="T26" s="122">
        <v>861067990.96000004</v>
      </c>
      <c r="U26" s="123">
        <v>727480215.14999998</v>
      </c>
      <c r="V26" s="124">
        <v>763965673.17999995</v>
      </c>
      <c r="W26" s="125">
        <v>789340257.90999997</v>
      </c>
      <c r="X26" s="126">
        <v>680974668.90999997</v>
      </c>
      <c r="Y26" s="127">
        <v>658785267.75</v>
      </c>
      <c r="Z26" s="128">
        <v>688213958.42999995</v>
      </c>
      <c r="AA26" s="130">
        <f t="shared" si="0"/>
        <v>5.045040724823096</v>
      </c>
      <c r="AB26" s="131">
        <f t="shared" si="1"/>
        <v>-2.0686546769662186</v>
      </c>
      <c r="AC26" s="132">
        <f t="shared" si="2"/>
        <v>12.513218857370617</v>
      </c>
      <c r="AD26" s="133">
        <f t="shared" si="3"/>
        <v>-2.3495053140762678</v>
      </c>
      <c r="AE26" s="134">
        <f t="shared" si="4"/>
        <v>1.1116228119433913</v>
      </c>
      <c r="AF26" s="135">
        <f t="shared" si="5"/>
        <v>-2.617246275160511</v>
      </c>
      <c r="AG26" s="136">
        <f t="shared" si="6"/>
        <v>1.0173183058282973</v>
      </c>
      <c r="AH26" s="137">
        <f t="shared" si="7"/>
        <v>-5.7795005600463298</v>
      </c>
      <c r="AI26" s="138">
        <f t="shared" si="8"/>
        <v>-9.9365930464100103</v>
      </c>
      <c r="AJ26" s="139">
        <f t="shared" si="9"/>
        <v>0.45328486226085829</v>
      </c>
      <c r="AK26" s="140">
        <f t="shared" si="10"/>
        <v>0.43918407736735787</v>
      </c>
      <c r="AL26" s="141">
        <f t="shared" si="11"/>
        <v>1.2174143836189302</v>
      </c>
      <c r="AM26" s="142">
        <f t="shared" si="14"/>
        <v>0</v>
      </c>
      <c r="AN26" s="143">
        <f t="shared" si="15"/>
        <v>0</v>
      </c>
      <c r="AO26" s="144">
        <f t="shared" si="16"/>
        <v>1</v>
      </c>
      <c r="AP26" s="145">
        <f t="shared" si="17"/>
        <v>0</v>
      </c>
      <c r="AQ26" s="146">
        <f t="shared" si="18"/>
        <v>0</v>
      </c>
      <c r="AR26" s="147">
        <f t="shared" si="19"/>
        <v>0</v>
      </c>
      <c r="AS26" s="148">
        <f t="shared" si="20"/>
        <v>0</v>
      </c>
      <c r="AT26" s="149">
        <f t="shared" si="21"/>
        <v>0</v>
      </c>
      <c r="AU26" s="150">
        <f t="shared" si="22"/>
        <v>0</v>
      </c>
      <c r="AV26" s="151">
        <f t="shared" si="23"/>
        <v>0</v>
      </c>
      <c r="AW26" s="152">
        <f t="shared" si="24"/>
        <v>0</v>
      </c>
      <c r="AX26" s="153">
        <f t="shared" si="25"/>
        <v>0</v>
      </c>
      <c r="AY26" s="154">
        <f t="shared" si="13"/>
        <v>1</v>
      </c>
      <c r="AZ26" s="116" t="str">
        <f t="shared" si="26"/>
        <v>5</v>
      </c>
    </row>
    <row r="27" spans="1:52" ht="35.1" customHeight="1" x14ac:dyDescent="0.25">
      <c r="A27" s="86">
        <v>843</v>
      </c>
      <c r="B27" s="87" t="s">
        <v>65</v>
      </c>
      <c r="C27" s="117">
        <v>1796700</v>
      </c>
      <c r="D27" s="118">
        <v>8631989.1799999997</v>
      </c>
      <c r="E27" s="119">
        <v>9538072.2100000009</v>
      </c>
      <c r="F27" s="120">
        <v>8836045.5600000005</v>
      </c>
      <c r="G27" s="121">
        <v>9713663.3000000007</v>
      </c>
      <c r="H27" s="122">
        <v>13844478.890000001</v>
      </c>
      <c r="I27" s="123">
        <v>11276136.130000001</v>
      </c>
      <c r="J27" s="124">
        <v>9031943.9199999999</v>
      </c>
      <c r="K27" s="125">
        <v>8834276.4399999995</v>
      </c>
      <c r="L27" s="126">
        <v>11967092.75</v>
      </c>
      <c r="M27" s="127">
        <v>10531391.109999999</v>
      </c>
      <c r="N27" s="128">
        <v>21772766.359999999</v>
      </c>
      <c r="O27" s="117">
        <v>1658810.82</v>
      </c>
      <c r="P27" s="118">
        <v>8258809.9699999997</v>
      </c>
      <c r="Q27" s="119">
        <v>8915798.8300000001</v>
      </c>
      <c r="R27" s="120">
        <v>7616576.2199999997</v>
      </c>
      <c r="S27" s="121">
        <v>9032482.8200000003</v>
      </c>
      <c r="T27" s="122">
        <v>10947024.99</v>
      </c>
      <c r="U27" s="123">
        <v>8208083.1900000004</v>
      </c>
      <c r="V27" s="124">
        <v>8419502.1400000006</v>
      </c>
      <c r="W27" s="125">
        <v>7054251.9000000004</v>
      </c>
      <c r="X27" s="126">
        <v>9494719.0500000007</v>
      </c>
      <c r="Y27" s="127">
        <v>7450073.71</v>
      </c>
      <c r="Z27" s="128">
        <v>21758110.359999999</v>
      </c>
      <c r="AA27" s="130">
        <f t="shared" si="0"/>
        <v>8.3125319860163387</v>
      </c>
      <c r="AB27" s="131">
        <f t="shared" si="1"/>
        <v>4.5185591066457107</v>
      </c>
      <c r="AC27" s="132">
        <f t="shared" si="2"/>
        <v>6.9794461703887691</v>
      </c>
      <c r="AD27" s="133">
        <f t="shared" si="3"/>
        <v>16.01072850551742</v>
      </c>
      <c r="AE27" s="134">
        <f t="shared" si="4"/>
        <v>7.5414533697391448</v>
      </c>
      <c r="AF27" s="135">
        <f t="shared" si="5"/>
        <v>26.467957300241807</v>
      </c>
      <c r="AG27" s="136">
        <f t="shared" si="6"/>
        <v>37.378433782662484</v>
      </c>
      <c r="AH27" s="137">
        <f t="shared" si="7"/>
        <v>7.2740854484775923</v>
      </c>
      <c r="AI27" s="138">
        <f t="shared" si="8"/>
        <v>25.233356637009223</v>
      </c>
      <c r="AJ27" s="139">
        <f t="shared" si="9"/>
        <v>26.039461378270047</v>
      </c>
      <c r="AK27" s="140">
        <f t="shared" si="10"/>
        <v>41.359555890890647</v>
      </c>
      <c r="AL27" s="141">
        <f t="shared" si="11"/>
        <v>6.7358790618811781E-2</v>
      </c>
      <c r="AM27" s="142">
        <f t="shared" si="14"/>
        <v>0</v>
      </c>
      <c r="AN27" s="143">
        <f t="shared" si="15"/>
        <v>0</v>
      </c>
      <c r="AO27" s="144">
        <f t="shared" si="16"/>
        <v>0</v>
      </c>
      <c r="AP27" s="145">
        <f t="shared" si="17"/>
        <v>1</v>
      </c>
      <c r="AQ27" s="146">
        <f t="shared" si="18"/>
        <v>0</v>
      </c>
      <c r="AR27" s="147">
        <f t="shared" si="19"/>
        <v>1</v>
      </c>
      <c r="AS27" s="148">
        <f t="shared" si="20"/>
        <v>1</v>
      </c>
      <c r="AT27" s="149">
        <f t="shared" si="21"/>
        <v>0</v>
      </c>
      <c r="AU27" s="150">
        <f t="shared" si="22"/>
        <v>1</v>
      </c>
      <c r="AV27" s="151">
        <f t="shared" si="23"/>
        <v>1</v>
      </c>
      <c r="AW27" s="152">
        <f t="shared" si="24"/>
        <v>1</v>
      </c>
      <c r="AX27" s="153">
        <f t="shared" si="25"/>
        <v>0</v>
      </c>
      <c r="AY27" s="154">
        <f t="shared" si="13"/>
        <v>6</v>
      </c>
      <c r="AZ27" s="116" t="str">
        <f t="shared" si="26"/>
        <v>3</v>
      </c>
    </row>
    <row r="28" spans="1:52" ht="35.1" customHeight="1" x14ac:dyDescent="0.25">
      <c r="A28" s="86" t="s">
        <v>43</v>
      </c>
      <c r="B28" s="87" t="s">
        <v>66</v>
      </c>
      <c r="C28" s="117">
        <v>1196000</v>
      </c>
      <c r="D28" s="118">
        <v>1657500</v>
      </c>
      <c r="E28" s="119">
        <v>3669993.02</v>
      </c>
      <c r="F28" s="120">
        <v>2424279.42</v>
      </c>
      <c r="G28" s="121">
        <v>1847384.61</v>
      </c>
      <c r="H28" s="122">
        <v>3538627.5</v>
      </c>
      <c r="I28" s="123">
        <v>2612493.77</v>
      </c>
      <c r="J28" s="124">
        <v>1751932.21</v>
      </c>
      <c r="K28" s="125">
        <v>2969005.55</v>
      </c>
      <c r="L28" s="126">
        <v>2652110.96</v>
      </c>
      <c r="M28" s="127">
        <v>2163377.0499999998</v>
      </c>
      <c r="N28" s="128">
        <v>3895194.04</v>
      </c>
      <c r="O28" s="117">
        <v>1150887.23</v>
      </c>
      <c r="P28" s="118">
        <v>1668264.09</v>
      </c>
      <c r="Q28" s="119">
        <v>3528483.01</v>
      </c>
      <c r="R28" s="120">
        <v>2424279.42</v>
      </c>
      <c r="S28" s="121">
        <v>1778875.19</v>
      </c>
      <c r="T28" s="122">
        <v>1840942.38</v>
      </c>
      <c r="U28" s="123">
        <v>3355256.05</v>
      </c>
      <c r="V28" s="124">
        <v>2008274.7</v>
      </c>
      <c r="W28" s="125">
        <v>2498447.35</v>
      </c>
      <c r="X28" s="126">
        <v>2653641.96</v>
      </c>
      <c r="Y28" s="127">
        <v>1614546.25</v>
      </c>
      <c r="Z28" s="128">
        <v>4127604.83</v>
      </c>
      <c r="AA28" s="130">
        <f t="shared" si="0"/>
        <v>3.9198254028763699</v>
      </c>
      <c r="AB28" s="131">
        <f t="shared" si="1"/>
        <v>-0.64522697962048881</v>
      </c>
      <c r="AC28" s="132">
        <f t="shared" si="2"/>
        <v>4.0105056365284923</v>
      </c>
      <c r="AD28" s="133">
        <f t="shared" si="3"/>
        <v>0</v>
      </c>
      <c r="AE28" s="134">
        <f t="shared" si="4"/>
        <v>3.8512775030607997</v>
      </c>
      <c r="AF28" s="135">
        <f t="shared" si="5"/>
        <v>92.218264864976391</v>
      </c>
      <c r="AG28" s="136">
        <f t="shared" si="6"/>
        <v>-22.137275633554097</v>
      </c>
      <c r="AH28" s="137">
        <f t="shared" si="7"/>
        <v>-12.764314065202328</v>
      </c>
      <c r="AI28" s="138">
        <f t="shared" si="8"/>
        <v>18.834025059603505</v>
      </c>
      <c r="AJ28" s="139">
        <f t="shared" si="9"/>
        <v>-5.7694294221960263E-2</v>
      </c>
      <c r="AK28" s="140">
        <f t="shared" si="10"/>
        <v>33.992881901029449</v>
      </c>
      <c r="AL28" s="141">
        <f t="shared" si="11"/>
        <v>-5.6306453638877088</v>
      </c>
      <c r="AM28" s="142">
        <f t="shared" si="14"/>
        <v>0</v>
      </c>
      <c r="AN28" s="143">
        <f t="shared" si="15"/>
        <v>0</v>
      </c>
      <c r="AO28" s="144">
        <f t="shared" si="16"/>
        <v>0</v>
      </c>
      <c r="AP28" s="145">
        <f t="shared" si="17"/>
        <v>0</v>
      </c>
      <c r="AQ28" s="146">
        <f t="shared" si="18"/>
        <v>0</v>
      </c>
      <c r="AR28" s="147">
        <f t="shared" si="19"/>
        <v>1</v>
      </c>
      <c r="AS28" s="148">
        <f t="shared" si="20"/>
        <v>0</v>
      </c>
      <c r="AT28" s="149">
        <f t="shared" si="21"/>
        <v>0</v>
      </c>
      <c r="AU28" s="150">
        <f t="shared" si="22"/>
        <v>1</v>
      </c>
      <c r="AV28" s="151">
        <f t="shared" si="23"/>
        <v>0</v>
      </c>
      <c r="AW28" s="152">
        <f t="shared" si="24"/>
        <v>1</v>
      </c>
      <c r="AX28" s="153">
        <f t="shared" si="25"/>
        <v>0</v>
      </c>
      <c r="AY28" s="154">
        <f t="shared" si="13"/>
        <v>3</v>
      </c>
      <c r="AZ28" s="116" t="str">
        <f t="shared" si="26"/>
        <v>4</v>
      </c>
    </row>
    <row r="29" spans="1:52" ht="35.1" customHeight="1" x14ac:dyDescent="0.25">
      <c r="A29" s="86">
        <v>846</v>
      </c>
      <c r="B29" s="88" t="s">
        <v>53</v>
      </c>
      <c r="C29" s="117">
        <v>2261361.56</v>
      </c>
      <c r="D29" s="118">
        <v>2395691.2200000002</v>
      </c>
      <c r="E29" s="119">
        <v>2866232.84</v>
      </c>
      <c r="F29" s="120">
        <v>3734768.13</v>
      </c>
      <c r="G29" s="121">
        <v>3866477.29</v>
      </c>
      <c r="H29" s="122">
        <v>3764803.02</v>
      </c>
      <c r="I29" s="123">
        <v>3694326.59</v>
      </c>
      <c r="J29" s="124">
        <v>3904425.64</v>
      </c>
      <c r="K29" s="125">
        <v>4074271.1</v>
      </c>
      <c r="L29" s="126">
        <v>4109295.04</v>
      </c>
      <c r="M29" s="127">
        <v>5302433.49</v>
      </c>
      <c r="N29" s="128">
        <v>7813480.8600000003</v>
      </c>
      <c r="O29" s="117">
        <v>2097498.34</v>
      </c>
      <c r="P29" s="118">
        <v>2347101.59</v>
      </c>
      <c r="Q29" s="119">
        <v>2278396.92</v>
      </c>
      <c r="R29" s="120">
        <v>3076076.19</v>
      </c>
      <c r="S29" s="121">
        <v>3286921.84</v>
      </c>
      <c r="T29" s="122">
        <v>3253973.62</v>
      </c>
      <c r="U29" s="123">
        <v>3282438.14</v>
      </c>
      <c r="V29" s="124">
        <v>2762384</v>
      </c>
      <c r="W29" s="125">
        <v>2608245.2999999998</v>
      </c>
      <c r="X29" s="126">
        <v>2912505.29</v>
      </c>
      <c r="Y29" s="127">
        <v>2843777.41</v>
      </c>
      <c r="Z29" s="128">
        <v>7462656.8600000003</v>
      </c>
      <c r="AA29" s="130">
        <f t="shared" si="0"/>
        <v>7.8123170290566293</v>
      </c>
      <c r="AB29" s="131">
        <f t="shared" si="1"/>
        <v>2.0701971404654955</v>
      </c>
      <c r="AC29" s="132">
        <f t="shared" si="2"/>
        <v>25.800417602390354</v>
      </c>
      <c r="AD29" s="133">
        <f t="shared" si="3"/>
        <v>21.413381831741958</v>
      </c>
      <c r="AE29" s="134">
        <f t="shared" si="4"/>
        <v>17.632164018843838</v>
      </c>
      <c r="AF29" s="135">
        <f t="shared" si="5"/>
        <v>15.698633721560412</v>
      </c>
      <c r="AG29" s="136">
        <f t="shared" si="6"/>
        <v>12.54824713924387</v>
      </c>
      <c r="AH29" s="137">
        <f t="shared" si="7"/>
        <v>41.342609861626755</v>
      </c>
      <c r="AI29" s="138">
        <f t="shared" si="8"/>
        <v>56.207359024091801</v>
      </c>
      <c r="AJ29" s="139">
        <f t="shared" si="9"/>
        <v>41.091418927517196</v>
      </c>
      <c r="AK29" s="140">
        <f t="shared" si="10"/>
        <v>86.457402444869956</v>
      </c>
      <c r="AL29" s="141">
        <f t="shared" si="11"/>
        <v>4.7010603137928513</v>
      </c>
      <c r="AM29" s="142">
        <f t="shared" si="14"/>
        <v>0</v>
      </c>
      <c r="AN29" s="143">
        <f t="shared" si="15"/>
        <v>0</v>
      </c>
      <c r="AO29" s="144">
        <f t="shared" si="16"/>
        <v>1</v>
      </c>
      <c r="AP29" s="145">
        <f t="shared" si="17"/>
        <v>1</v>
      </c>
      <c r="AQ29" s="146">
        <f t="shared" si="18"/>
        <v>1</v>
      </c>
      <c r="AR29" s="147">
        <f t="shared" si="19"/>
        <v>1</v>
      </c>
      <c r="AS29" s="148">
        <f t="shared" si="20"/>
        <v>1</v>
      </c>
      <c r="AT29" s="149">
        <f t="shared" si="21"/>
        <v>1</v>
      </c>
      <c r="AU29" s="150">
        <f t="shared" si="22"/>
        <v>1</v>
      </c>
      <c r="AV29" s="151">
        <f t="shared" si="23"/>
        <v>1</v>
      </c>
      <c r="AW29" s="152">
        <f t="shared" si="24"/>
        <v>1</v>
      </c>
      <c r="AX29" s="153">
        <f t="shared" si="25"/>
        <v>0</v>
      </c>
      <c r="AY29" s="154">
        <f t="shared" si="13"/>
        <v>9</v>
      </c>
      <c r="AZ29" s="116" t="str">
        <f t="shared" si="26"/>
        <v>1</v>
      </c>
    </row>
    <row r="30" spans="1:52" ht="35.1" customHeight="1" x14ac:dyDescent="0.25">
      <c r="A30" s="86" t="s">
        <v>44</v>
      </c>
      <c r="B30" s="88" t="s">
        <v>45</v>
      </c>
      <c r="C30" s="117">
        <v>920000</v>
      </c>
      <c r="D30" s="118">
        <v>1477500</v>
      </c>
      <c r="E30" s="119">
        <v>1487500</v>
      </c>
      <c r="F30" s="120">
        <v>1673500</v>
      </c>
      <c r="G30" s="121">
        <v>1626709.55</v>
      </c>
      <c r="H30" s="122">
        <v>1463600</v>
      </c>
      <c r="I30" s="123">
        <v>2176954.7000000002</v>
      </c>
      <c r="J30" s="124">
        <v>1427500</v>
      </c>
      <c r="K30" s="125">
        <v>1738178.43</v>
      </c>
      <c r="L30" s="126">
        <v>1736362.59</v>
      </c>
      <c r="M30" s="127">
        <v>1602700</v>
      </c>
      <c r="N30" s="128">
        <v>1370441.67</v>
      </c>
      <c r="O30" s="117">
        <v>615012.19999999995</v>
      </c>
      <c r="P30" s="118">
        <v>1204154.9099999999</v>
      </c>
      <c r="Q30" s="119">
        <v>1304851.97</v>
      </c>
      <c r="R30" s="120">
        <v>1774921.93</v>
      </c>
      <c r="S30" s="121">
        <v>1492401.52</v>
      </c>
      <c r="T30" s="122">
        <v>1441417.9</v>
      </c>
      <c r="U30" s="123">
        <v>1895250.72</v>
      </c>
      <c r="V30" s="124">
        <v>1358122.95</v>
      </c>
      <c r="W30" s="125">
        <v>1467107.17</v>
      </c>
      <c r="X30" s="126">
        <v>1659409.53</v>
      </c>
      <c r="Y30" s="127">
        <v>1429356.74</v>
      </c>
      <c r="Z30" s="128">
        <v>1720945.04</v>
      </c>
      <c r="AA30" s="130">
        <f t="shared" si="0"/>
        <v>49.590528448053561</v>
      </c>
      <c r="AB30" s="131">
        <f t="shared" si="1"/>
        <v>22.700159898862182</v>
      </c>
      <c r="AC30" s="132">
        <f t="shared" si="2"/>
        <v>13.99760541419883</v>
      </c>
      <c r="AD30" s="133">
        <f t="shared" si="3"/>
        <v>-5.7141628758849095</v>
      </c>
      <c r="AE30" s="134">
        <f t="shared" si="4"/>
        <v>8.9994567949783288</v>
      </c>
      <c r="AF30" s="135">
        <f t="shared" si="5"/>
        <v>1.5389083207583383</v>
      </c>
      <c r="AG30" s="136">
        <f t="shared" si="6"/>
        <v>14.863678827675116</v>
      </c>
      <c r="AH30" s="137">
        <f t="shared" si="7"/>
        <v>5.1083040751207562</v>
      </c>
      <c r="AI30" s="138">
        <f t="shared" si="8"/>
        <v>18.476582048194885</v>
      </c>
      <c r="AJ30" s="139">
        <f t="shared" si="9"/>
        <v>4.6373760430314093</v>
      </c>
      <c r="AK30" s="140">
        <f t="shared" si="10"/>
        <v>12.127361571051878</v>
      </c>
      <c r="AL30" s="141">
        <f t="shared" si="11"/>
        <v>-20.366912472695816</v>
      </c>
      <c r="AM30" s="142">
        <f t="shared" si="14"/>
        <v>1</v>
      </c>
      <c r="AN30" s="143">
        <f t="shared" si="15"/>
        <v>1</v>
      </c>
      <c r="AO30" s="144">
        <f t="shared" si="16"/>
        <v>1</v>
      </c>
      <c r="AP30" s="145">
        <f t="shared" si="17"/>
        <v>0</v>
      </c>
      <c r="AQ30" s="146">
        <f t="shared" si="18"/>
        <v>0</v>
      </c>
      <c r="AR30" s="147">
        <f t="shared" si="19"/>
        <v>0</v>
      </c>
      <c r="AS30" s="148">
        <f t="shared" si="20"/>
        <v>1</v>
      </c>
      <c r="AT30" s="149">
        <f t="shared" si="21"/>
        <v>0</v>
      </c>
      <c r="AU30" s="150">
        <f t="shared" si="22"/>
        <v>1</v>
      </c>
      <c r="AV30" s="151">
        <f t="shared" si="23"/>
        <v>0</v>
      </c>
      <c r="AW30" s="152">
        <f t="shared" si="24"/>
        <v>1</v>
      </c>
      <c r="AX30" s="153">
        <f t="shared" si="25"/>
        <v>0</v>
      </c>
      <c r="AY30" s="154">
        <f t="shared" si="13"/>
        <v>6</v>
      </c>
      <c r="AZ30" s="116" t="str">
        <f t="shared" si="26"/>
        <v>3</v>
      </c>
    </row>
    <row r="31" spans="1:52" ht="35.1" customHeight="1" x14ac:dyDescent="0.25">
      <c r="A31" s="86">
        <v>855</v>
      </c>
      <c r="B31" s="88" t="s">
        <v>16</v>
      </c>
      <c r="C31" s="117">
        <v>1270509136.3399999</v>
      </c>
      <c r="D31" s="118">
        <v>1349531021.75</v>
      </c>
      <c r="E31" s="119">
        <v>1385702548.98</v>
      </c>
      <c r="F31" s="120">
        <v>1750639606.6400001</v>
      </c>
      <c r="G31" s="121">
        <v>1557469222.3099999</v>
      </c>
      <c r="H31" s="122">
        <v>1567154733.6500001</v>
      </c>
      <c r="I31" s="123">
        <v>1592143146.6600001</v>
      </c>
      <c r="J31" s="124">
        <v>1289023697.1300001</v>
      </c>
      <c r="K31" s="125">
        <v>1319269228.98</v>
      </c>
      <c r="L31" s="126">
        <v>1471827707.51</v>
      </c>
      <c r="M31" s="127">
        <v>1385528169.2</v>
      </c>
      <c r="N31" s="128">
        <v>1793670400.1700001</v>
      </c>
      <c r="O31" s="117">
        <v>1002266612.2</v>
      </c>
      <c r="P31" s="118">
        <v>1510307943.9100001</v>
      </c>
      <c r="Q31" s="119">
        <v>1337575133.25</v>
      </c>
      <c r="R31" s="120">
        <v>1609229748.01</v>
      </c>
      <c r="S31" s="121">
        <v>1476067500.8199999</v>
      </c>
      <c r="T31" s="122">
        <v>1544214436.77</v>
      </c>
      <c r="U31" s="123">
        <v>1431310691.26</v>
      </c>
      <c r="V31" s="124">
        <v>1333805808.49</v>
      </c>
      <c r="W31" s="125">
        <v>1408963814.46</v>
      </c>
      <c r="X31" s="126">
        <v>1370326875.8299999</v>
      </c>
      <c r="Y31" s="127">
        <v>1314193216.49</v>
      </c>
      <c r="Z31" s="128">
        <v>1692301261.78</v>
      </c>
      <c r="AA31" s="130">
        <f t="shared" si="0"/>
        <v>26.763589734990873</v>
      </c>
      <c r="AB31" s="131">
        <f t="shared" si="1"/>
        <v>-10.645307323469979</v>
      </c>
      <c r="AC31" s="132">
        <f t="shared" si="2"/>
        <v>3.5981093348424764</v>
      </c>
      <c r="AD31" s="133">
        <f t="shared" si="3"/>
        <v>8.7874250898524338</v>
      </c>
      <c r="AE31" s="134">
        <f t="shared" si="4"/>
        <v>5.5147695782732882</v>
      </c>
      <c r="AF31" s="135">
        <f t="shared" si="5"/>
        <v>1.4855642023386224</v>
      </c>
      <c r="AG31" s="136">
        <f t="shared" si="6"/>
        <v>11.236725637703259</v>
      </c>
      <c r="AH31" s="137">
        <f t="shared" si="7"/>
        <v>-3.3574686116187848</v>
      </c>
      <c r="AI31" s="138">
        <f t="shared" si="8"/>
        <v>-6.365996383972174</v>
      </c>
      <c r="AJ31" s="139">
        <f t="shared" si="9"/>
        <v>7.4070525412793558</v>
      </c>
      <c r="AK31" s="140">
        <f t="shared" si="10"/>
        <v>5.428041464140577</v>
      </c>
      <c r="AL31" s="141">
        <f t="shared" si="11"/>
        <v>5.9900173024380905</v>
      </c>
      <c r="AM31" s="142">
        <f t="shared" si="14"/>
        <v>1</v>
      </c>
      <c r="AN31" s="143">
        <f t="shared" si="15"/>
        <v>0</v>
      </c>
      <c r="AO31" s="144">
        <f t="shared" si="16"/>
        <v>0</v>
      </c>
      <c r="AP31" s="145">
        <f t="shared" si="17"/>
        <v>0</v>
      </c>
      <c r="AQ31" s="146">
        <f t="shared" si="18"/>
        <v>0</v>
      </c>
      <c r="AR31" s="147">
        <f t="shared" si="19"/>
        <v>0</v>
      </c>
      <c r="AS31" s="148">
        <f t="shared" si="20"/>
        <v>1</v>
      </c>
      <c r="AT31" s="149">
        <f t="shared" si="21"/>
        <v>0</v>
      </c>
      <c r="AU31" s="150">
        <f t="shared" si="22"/>
        <v>0</v>
      </c>
      <c r="AV31" s="151">
        <f t="shared" si="23"/>
        <v>0</v>
      </c>
      <c r="AW31" s="152">
        <f t="shared" si="24"/>
        <v>0</v>
      </c>
      <c r="AX31" s="153">
        <f t="shared" si="25"/>
        <v>0</v>
      </c>
      <c r="AY31" s="154">
        <f t="shared" si="13"/>
        <v>2</v>
      </c>
      <c r="AZ31" s="116" t="str">
        <f t="shared" si="26"/>
        <v>5</v>
      </c>
    </row>
    <row r="32" spans="1:52" ht="35.1" customHeight="1" x14ac:dyDescent="0.25">
      <c r="A32" s="86">
        <v>856</v>
      </c>
      <c r="B32" s="88" t="s">
        <v>17</v>
      </c>
      <c r="C32" s="117">
        <v>5944200</v>
      </c>
      <c r="D32" s="118">
        <v>7488480</v>
      </c>
      <c r="E32" s="119">
        <v>6521942.5</v>
      </c>
      <c r="F32" s="120">
        <v>7356600</v>
      </c>
      <c r="G32" s="121">
        <v>7140200</v>
      </c>
      <c r="H32" s="122">
        <v>7279100</v>
      </c>
      <c r="I32" s="123">
        <v>8169470</v>
      </c>
      <c r="J32" s="124">
        <v>7196185.2800000003</v>
      </c>
      <c r="K32" s="125">
        <v>6685060</v>
      </c>
      <c r="L32" s="126">
        <v>7300875.9800000004</v>
      </c>
      <c r="M32" s="127">
        <v>8257884.7199999997</v>
      </c>
      <c r="N32" s="128">
        <v>9769664.0099999998</v>
      </c>
      <c r="O32" s="117">
        <v>5345011.07</v>
      </c>
      <c r="P32" s="118">
        <v>7916531.9299999997</v>
      </c>
      <c r="Q32" s="119">
        <v>6299950.0099999998</v>
      </c>
      <c r="R32" s="120">
        <v>7405350.1100000003</v>
      </c>
      <c r="S32" s="121">
        <v>7118476.7999999998</v>
      </c>
      <c r="T32" s="122">
        <v>7298114.1600000001</v>
      </c>
      <c r="U32" s="123">
        <v>8174057.3099999996</v>
      </c>
      <c r="V32" s="124">
        <v>7161531.8799999999</v>
      </c>
      <c r="W32" s="125">
        <v>6554869.5499999998</v>
      </c>
      <c r="X32" s="126">
        <v>7174233.7599999998</v>
      </c>
      <c r="Y32" s="127">
        <v>8145699.6500000004</v>
      </c>
      <c r="Z32" s="128">
        <v>10021837.91</v>
      </c>
      <c r="AA32" s="130">
        <f t="shared" si="0"/>
        <v>11.210246754456207</v>
      </c>
      <c r="AB32" s="131">
        <f t="shared" si="1"/>
        <v>-5.4070637721788302</v>
      </c>
      <c r="AC32" s="132">
        <f t="shared" si="2"/>
        <v>3.5237182778851945</v>
      </c>
      <c r="AD32" s="133">
        <f t="shared" si="3"/>
        <v>-0.65830932063791181</v>
      </c>
      <c r="AE32" s="134">
        <f t="shared" si="4"/>
        <v>0.30516640863393718</v>
      </c>
      <c r="AF32" s="135">
        <f t="shared" si="5"/>
        <v>-0.26053525038309999</v>
      </c>
      <c r="AG32" s="136">
        <f t="shared" si="6"/>
        <v>-5.6120355241304765E-2</v>
      </c>
      <c r="AH32" s="137">
        <f t="shared" si="7"/>
        <v>0.48388250699234447</v>
      </c>
      <c r="AI32" s="138">
        <f t="shared" si="8"/>
        <v>1.9861638588978536</v>
      </c>
      <c r="AJ32" s="139">
        <f t="shared" si="9"/>
        <v>1.765236877366533</v>
      </c>
      <c r="AK32" s="140">
        <f t="shared" si="10"/>
        <v>1.3772306225408073</v>
      </c>
      <c r="AL32" s="141">
        <f t="shared" si="11"/>
        <v>-2.5162440488922186</v>
      </c>
      <c r="AM32" s="142">
        <f t="shared" si="14"/>
        <v>1</v>
      </c>
      <c r="AN32" s="143">
        <f t="shared" si="15"/>
        <v>0</v>
      </c>
      <c r="AO32" s="144">
        <f t="shared" si="16"/>
        <v>0</v>
      </c>
      <c r="AP32" s="145">
        <f t="shared" si="17"/>
        <v>0</v>
      </c>
      <c r="AQ32" s="146">
        <f t="shared" si="18"/>
        <v>0</v>
      </c>
      <c r="AR32" s="147">
        <f t="shared" si="19"/>
        <v>0</v>
      </c>
      <c r="AS32" s="148">
        <f t="shared" si="20"/>
        <v>0</v>
      </c>
      <c r="AT32" s="149">
        <f t="shared" si="21"/>
        <v>0</v>
      </c>
      <c r="AU32" s="150">
        <f t="shared" si="22"/>
        <v>0</v>
      </c>
      <c r="AV32" s="151">
        <f t="shared" si="23"/>
        <v>0</v>
      </c>
      <c r="AW32" s="152">
        <f t="shared" si="24"/>
        <v>0</v>
      </c>
      <c r="AX32" s="153">
        <f t="shared" si="25"/>
        <v>0</v>
      </c>
      <c r="AY32" s="154">
        <f t="shared" si="13"/>
        <v>1</v>
      </c>
      <c r="AZ32" s="116" t="str">
        <f t="shared" si="26"/>
        <v>5</v>
      </c>
    </row>
    <row r="33" spans="1:52" ht="35.1" customHeight="1" x14ac:dyDescent="0.25">
      <c r="A33" s="86">
        <v>861</v>
      </c>
      <c r="B33" s="88" t="s">
        <v>67</v>
      </c>
      <c r="C33" s="117">
        <v>284904122.52999997</v>
      </c>
      <c r="D33" s="118">
        <v>197278549.75999999</v>
      </c>
      <c r="E33" s="119">
        <v>298177120.36000001</v>
      </c>
      <c r="F33" s="120">
        <v>286405618.48000002</v>
      </c>
      <c r="G33" s="121">
        <v>90497795.609999999</v>
      </c>
      <c r="H33" s="122">
        <v>175608785.31999999</v>
      </c>
      <c r="I33" s="123">
        <v>205453612.13999999</v>
      </c>
      <c r="J33" s="124">
        <v>92615332.120000005</v>
      </c>
      <c r="K33" s="125">
        <v>112214044.05</v>
      </c>
      <c r="L33" s="126">
        <v>132859096.29000001</v>
      </c>
      <c r="M33" s="127">
        <v>117936684.41</v>
      </c>
      <c r="N33" s="128">
        <v>299648555.88</v>
      </c>
      <c r="O33" s="117">
        <v>268290543.74000001</v>
      </c>
      <c r="P33" s="118">
        <v>96779513.829999998</v>
      </c>
      <c r="Q33" s="119">
        <v>212740207.33000001</v>
      </c>
      <c r="R33" s="120">
        <v>123691713.09</v>
      </c>
      <c r="S33" s="121">
        <v>239985635.18000001</v>
      </c>
      <c r="T33" s="122">
        <v>163126405.72</v>
      </c>
      <c r="U33" s="123">
        <v>228061982.05000001</v>
      </c>
      <c r="V33" s="124">
        <v>91371920.450000003</v>
      </c>
      <c r="W33" s="125">
        <v>223090476.28</v>
      </c>
      <c r="X33" s="126">
        <v>95190430.810000002</v>
      </c>
      <c r="Y33" s="127">
        <v>86392811.609999999</v>
      </c>
      <c r="Z33" s="128">
        <v>189719542.55000001</v>
      </c>
      <c r="AA33" s="130">
        <f t="shared" si="0"/>
        <v>6.1923832865686563</v>
      </c>
      <c r="AB33" s="131">
        <f t="shared" si="1"/>
        <v>103.84329488008547</v>
      </c>
      <c r="AC33" s="132">
        <f t="shared" si="2"/>
        <v>40.160209535506993</v>
      </c>
      <c r="AD33" s="133">
        <f t="shared" si="3"/>
        <v>131.54794393671861</v>
      </c>
      <c r="AE33" s="134">
        <f t="shared" si="4"/>
        <v>-62.290328109795993</v>
      </c>
      <c r="AF33" s="135">
        <f t="shared" si="5"/>
        <v>7.6519675308885979</v>
      </c>
      <c r="AG33" s="136">
        <f t="shared" si="6"/>
        <v>-9.913256785185439</v>
      </c>
      <c r="AH33" s="137">
        <f t="shared" si="7"/>
        <v>1.3608247083746221</v>
      </c>
      <c r="AI33" s="138">
        <f t="shared" si="8"/>
        <v>-49.700208668181524</v>
      </c>
      <c r="AJ33" s="139">
        <f t="shared" si="9"/>
        <v>39.571903561594979</v>
      </c>
      <c r="AK33" s="140">
        <f t="shared" si="10"/>
        <v>36.512149809867708</v>
      </c>
      <c r="AL33" s="141">
        <f t="shared" si="11"/>
        <v>57.942904485460957</v>
      </c>
      <c r="AM33" s="142">
        <f t="shared" si="14"/>
        <v>0</v>
      </c>
      <c r="AN33" s="143">
        <f t="shared" si="15"/>
        <v>1</v>
      </c>
      <c r="AO33" s="144">
        <f t="shared" si="16"/>
        <v>1</v>
      </c>
      <c r="AP33" s="145">
        <f t="shared" si="17"/>
        <v>1</v>
      </c>
      <c r="AQ33" s="146">
        <f t="shared" si="18"/>
        <v>0</v>
      </c>
      <c r="AR33" s="147">
        <f t="shared" si="19"/>
        <v>0</v>
      </c>
      <c r="AS33" s="148">
        <f t="shared" si="20"/>
        <v>0</v>
      </c>
      <c r="AT33" s="149">
        <f t="shared" si="21"/>
        <v>0</v>
      </c>
      <c r="AU33" s="150">
        <f t="shared" si="22"/>
        <v>0</v>
      </c>
      <c r="AV33" s="151">
        <f t="shared" si="23"/>
        <v>1</v>
      </c>
      <c r="AW33" s="152">
        <f t="shared" si="24"/>
        <v>1</v>
      </c>
      <c r="AX33" s="153">
        <f t="shared" si="25"/>
        <v>1</v>
      </c>
      <c r="AY33" s="154">
        <f t="shared" si="13"/>
        <v>6</v>
      </c>
      <c r="AZ33" s="116" t="str">
        <f t="shared" si="26"/>
        <v>3</v>
      </c>
    </row>
    <row r="34" spans="1:52" ht="35.1" customHeight="1" x14ac:dyDescent="0.25">
      <c r="A34" s="86">
        <v>875</v>
      </c>
      <c r="B34" s="88" t="s">
        <v>18</v>
      </c>
      <c r="C34" s="117">
        <v>28591841</v>
      </c>
      <c r="D34" s="118">
        <v>38194241</v>
      </c>
      <c r="E34" s="119">
        <v>34591946</v>
      </c>
      <c r="F34" s="120">
        <v>53909556</v>
      </c>
      <c r="G34" s="121">
        <v>36150946</v>
      </c>
      <c r="H34" s="122">
        <v>44214472.979999997</v>
      </c>
      <c r="I34" s="123">
        <v>62762421.590000004</v>
      </c>
      <c r="J34" s="124">
        <v>55193016</v>
      </c>
      <c r="K34" s="125">
        <v>52824466</v>
      </c>
      <c r="L34" s="126">
        <v>67126610.540000007</v>
      </c>
      <c r="M34" s="127">
        <v>49336741</v>
      </c>
      <c r="N34" s="128">
        <v>88003172.849999994</v>
      </c>
      <c r="O34" s="117">
        <v>17187696.609999999</v>
      </c>
      <c r="P34" s="118">
        <v>40786083.539999999</v>
      </c>
      <c r="Q34" s="119">
        <v>36904025.079999998</v>
      </c>
      <c r="R34" s="120">
        <v>51243041.75</v>
      </c>
      <c r="S34" s="121">
        <v>32458290.539999999</v>
      </c>
      <c r="T34" s="122">
        <v>42093840.609999999</v>
      </c>
      <c r="U34" s="123">
        <v>56413510.039999999</v>
      </c>
      <c r="V34" s="124">
        <v>59389663.350000001</v>
      </c>
      <c r="W34" s="125">
        <v>53383549.560000002</v>
      </c>
      <c r="X34" s="126">
        <v>56551473.229999997</v>
      </c>
      <c r="Y34" s="127">
        <v>46627977.57</v>
      </c>
      <c r="Z34" s="128">
        <v>72580112.870000005</v>
      </c>
      <c r="AA34" s="130">
        <f t="shared" si="0"/>
        <v>66.350626548556477</v>
      </c>
      <c r="AB34" s="131">
        <f t="shared" si="1"/>
        <v>-6.3547227756205302</v>
      </c>
      <c r="AC34" s="132">
        <f t="shared" si="2"/>
        <v>-6.2651135614283504</v>
      </c>
      <c r="AD34" s="133">
        <f t="shared" si="3"/>
        <v>5.2036611390267495</v>
      </c>
      <c r="AE34" s="134">
        <f t="shared" si="4"/>
        <v>11.376617186445344</v>
      </c>
      <c r="AF34" s="135">
        <f t="shared" si="5"/>
        <v>5.0378685795094924</v>
      </c>
      <c r="AG34" s="136">
        <f t="shared" si="6"/>
        <v>11.254239534994909</v>
      </c>
      <c r="AH34" s="137">
        <f t="shared" si="7"/>
        <v>-7.0662925385988018</v>
      </c>
      <c r="AI34" s="138">
        <f t="shared" si="8"/>
        <v>-1.0472955893868061</v>
      </c>
      <c r="AJ34" s="139">
        <f t="shared" si="9"/>
        <v>18.700020894221382</v>
      </c>
      <c r="AK34" s="140">
        <f t="shared" si="10"/>
        <v>5.8093092841813245</v>
      </c>
      <c r="AL34" s="141">
        <f t="shared" si="11"/>
        <v>21.249705146676476</v>
      </c>
      <c r="AM34" s="142">
        <f t="shared" si="14"/>
        <v>1</v>
      </c>
      <c r="AN34" s="143">
        <f t="shared" si="15"/>
        <v>0</v>
      </c>
      <c r="AO34" s="144">
        <f t="shared" si="16"/>
        <v>0</v>
      </c>
      <c r="AP34" s="145">
        <f t="shared" si="17"/>
        <v>0</v>
      </c>
      <c r="AQ34" s="146">
        <f t="shared" si="18"/>
        <v>1</v>
      </c>
      <c r="AR34" s="147">
        <f t="shared" si="19"/>
        <v>0</v>
      </c>
      <c r="AS34" s="148">
        <f t="shared" si="20"/>
        <v>1</v>
      </c>
      <c r="AT34" s="149">
        <f t="shared" si="21"/>
        <v>0</v>
      </c>
      <c r="AU34" s="150">
        <f t="shared" si="22"/>
        <v>0</v>
      </c>
      <c r="AV34" s="151">
        <f t="shared" si="23"/>
        <v>1</v>
      </c>
      <c r="AW34" s="152">
        <f t="shared" si="24"/>
        <v>0</v>
      </c>
      <c r="AX34" s="153">
        <f t="shared" si="25"/>
        <v>1</v>
      </c>
      <c r="AY34" s="154">
        <f t="shared" si="13"/>
        <v>5</v>
      </c>
      <c r="AZ34" s="116" t="str">
        <f t="shared" si="26"/>
        <v>3</v>
      </c>
    </row>
    <row r="35" spans="1:52" ht="35.1" customHeight="1" x14ac:dyDescent="0.25">
      <c r="A35" s="86">
        <v>880</v>
      </c>
      <c r="B35" s="87" t="s">
        <v>68</v>
      </c>
      <c r="C35" s="117">
        <v>93698617</v>
      </c>
      <c r="D35" s="118">
        <v>274908878.76999998</v>
      </c>
      <c r="E35" s="119">
        <v>183986565.30000001</v>
      </c>
      <c r="F35" s="120">
        <v>165844073.53</v>
      </c>
      <c r="G35" s="121">
        <v>404216332.80000001</v>
      </c>
      <c r="H35" s="122">
        <v>932278747.44000006</v>
      </c>
      <c r="I35" s="123">
        <v>1641652726.1400001</v>
      </c>
      <c r="J35" s="124">
        <v>1262888517.49</v>
      </c>
      <c r="K35" s="125">
        <v>1359631291.9100001</v>
      </c>
      <c r="L35" s="126">
        <v>1783861273.22</v>
      </c>
      <c r="M35" s="127">
        <v>1412640250.98</v>
      </c>
      <c r="N35" s="128">
        <v>1680652309.6099999</v>
      </c>
      <c r="O35" s="117">
        <v>67475883.870000005</v>
      </c>
      <c r="P35" s="118">
        <v>232680062.78</v>
      </c>
      <c r="Q35" s="119">
        <v>170741151.44</v>
      </c>
      <c r="R35" s="120">
        <v>170144066.63</v>
      </c>
      <c r="S35" s="121">
        <v>131794003.83</v>
      </c>
      <c r="T35" s="122">
        <v>357093458.97000003</v>
      </c>
      <c r="U35" s="123">
        <v>402644634.07999998</v>
      </c>
      <c r="V35" s="124">
        <v>713931924.00999999</v>
      </c>
      <c r="W35" s="125">
        <v>1425311021.3499999</v>
      </c>
      <c r="X35" s="126">
        <v>1049301969.27</v>
      </c>
      <c r="Y35" s="127">
        <v>861079503.76999998</v>
      </c>
      <c r="Z35" s="128">
        <v>1689430097.79</v>
      </c>
      <c r="AA35" s="130">
        <f t="shared" si="0"/>
        <v>38.862378120931453</v>
      </c>
      <c r="AB35" s="131">
        <f t="shared" si="1"/>
        <v>18.148875965332508</v>
      </c>
      <c r="AC35" s="132">
        <f t="shared" si="2"/>
        <v>7.7575990019339827</v>
      </c>
      <c r="AD35" s="133">
        <f t="shared" si="3"/>
        <v>-2.5272659724014233</v>
      </c>
      <c r="AE35" s="134">
        <f t="shared" si="4"/>
        <v>206.70312840741627</v>
      </c>
      <c r="AF35" s="135">
        <f t="shared" si="5"/>
        <v>161.07415972531783</v>
      </c>
      <c r="AG35" s="136">
        <f t="shared" si="6"/>
        <v>307.7175223981319</v>
      </c>
      <c r="AH35" s="137">
        <f t="shared" si="7"/>
        <v>76.892008189888827</v>
      </c>
      <c r="AI35" s="138">
        <f t="shared" si="8"/>
        <v>-4.6080980541208731</v>
      </c>
      <c r="AJ35" s="139">
        <f t="shared" si="9"/>
        <v>70.004567365963624</v>
      </c>
      <c r="AK35" s="140">
        <f t="shared" si="10"/>
        <v>64.054566947087096</v>
      </c>
      <c r="AL35" s="141">
        <f t="shared" si="11"/>
        <v>-0.51957096014109538</v>
      </c>
      <c r="AM35" s="142">
        <f t="shared" si="14"/>
        <v>1</v>
      </c>
      <c r="AN35" s="143">
        <f t="shared" si="15"/>
        <v>1</v>
      </c>
      <c r="AO35" s="144">
        <f t="shared" si="16"/>
        <v>0</v>
      </c>
      <c r="AP35" s="145">
        <f t="shared" si="17"/>
        <v>0</v>
      </c>
      <c r="AQ35" s="146">
        <f t="shared" si="18"/>
        <v>1</v>
      </c>
      <c r="AR35" s="147">
        <f t="shared" si="19"/>
        <v>1</v>
      </c>
      <c r="AS35" s="148">
        <f t="shared" si="20"/>
        <v>1</v>
      </c>
      <c r="AT35" s="149">
        <f t="shared" si="21"/>
        <v>1</v>
      </c>
      <c r="AU35" s="150">
        <f t="shared" si="22"/>
        <v>0</v>
      </c>
      <c r="AV35" s="151">
        <f t="shared" si="23"/>
        <v>1</v>
      </c>
      <c r="AW35" s="152">
        <f t="shared" si="24"/>
        <v>1</v>
      </c>
      <c r="AX35" s="153">
        <f t="shared" si="25"/>
        <v>0</v>
      </c>
      <c r="AY35" s="154">
        <f t="shared" si="13"/>
        <v>8</v>
      </c>
      <c r="AZ35" s="116" t="str">
        <f t="shared" si="26"/>
        <v>2</v>
      </c>
    </row>
    <row r="36" spans="1:52" ht="35.1" customHeight="1" x14ac:dyDescent="0.25">
      <c r="A36" s="86">
        <v>886</v>
      </c>
      <c r="B36" s="87" t="s">
        <v>54</v>
      </c>
      <c r="C36" s="117">
        <v>28805459</v>
      </c>
      <c r="D36" s="118">
        <v>29220138</v>
      </c>
      <c r="E36" s="119">
        <v>26627713.620000001</v>
      </c>
      <c r="F36" s="120">
        <v>39006291</v>
      </c>
      <c r="G36" s="121">
        <v>30540180.300000001</v>
      </c>
      <c r="H36" s="122">
        <v>34339720.369999997</v>
      </c>
      <c r="I36" s="123">
        <v>34554900.740000002</v>
      </c>
      <c r="J36" s="124">
        <v>30414157.260000002</v>
      </c>
      <c r="K36" s="125">
        <v>29923440.59</v>
      </c>
      <c r="L36" s="126">
        <v>39013488.840000004</v>
      </c>
      <c r="M36" s="127">
        <v>29576028.940000001</v>
      </c>
      <c r="N36" s="128">
        <v>34213331.450000003</v>
      </c>
      <c r="O36" s="117">
        <v>15911649.85</v>
      </c>
      <c r="P36" s="118">
        <v>30950435.82</v>
      </c>
      <c r="Q36" s="119">
        <v>30022406.07</v>
      </c>
      <c r="R36" s="120">
        <v>30942962.530000001</v>
      </c>
      <c r="S36" s="121">
        <v>25493175.359999999</v>
      </c>
      <c r="T36" s="122">
        <v>29728460.710000001</v>
      </c>
      <c r="U36" s="123">
        <v>32302653.149999999</v>
      </c>
      <c r="V36" s="124">
        <v>27568654.190000001</v>
      </c>
      <c r="W36" s="125">
        <v>25233050.449999999</v>
      </c>
      <c r="X36" s="126">
        <v>27450013.719999999</v>
      </c>
      <c r="Y36" s="127">
        <v>22217315.760000002</v>
      </c>
      <c r="Z36" s="128">
        <v>40320235.590000004</v>
      </c>
      <c r="AA36" s="130">
        <f t="shared" si="0"/>
        <v>81.033766275343226</v>
      </c>
      <c r="AB36" s="131">
        <f t="shared" si="1"/>
        <v>-5.5905442820352533</v>
      </c>
      <c r="AC36" s="132">
        <f t="shared" si="2"/>
        <v>-11.307196505453163</v>
      </c>
      <c r="AD36" s="133">
        <f t="shared" si="3"/>
        <v>26.058682849718707</v>
      </c>
      <c r="AE36" s="134">
        <f t="shared" si="4"/>
        <v>19.797474691673727</v>
      </c>
      <c r="AF36" s="135">
        <f t="shared" si="5"/>
        <v>15.511262776040297</v>
      </c>
      <c r="AG36" s="136">
        <f t="shared" si="6"/>
        <v>6.9723300421841827</v>
      </c>
      <c r="AH36" s="137">
        <f t="shared" si="7"/>
        <v>10.321516060918754</v>
      </c>
      <c r="AI36" s="138">
        <f t="shared" si="8"/>
        <v>18.588280276671838</v>
      </c>
      <c r="AJ36" s="139">
        <f t="shared" si="9"/>
        <v>42.125571367474009</v>
      </c>
      <c r="AK36" s="140">
        <f t="shared" si="10"/>
        <v>33.121522237391986</v>
      </c>
      <c r="AL36" s="141">
        <f t="shared" si="11"/>
        <v>-15.146003118877118</v>
      </c>
      <c r="AM36" s="142">
        <f t="shared" si="14"/>
        <v>1</v>
      </c>
      <c r="AN36" s="143">
        <f t="shared" si="15"/>
        <v>0</v>
      </c>
      <c r="AO36" s="144">
        <f t="shared" si="16"/>
        <v>0</v>
      </c>
      <c r="AP36" s="145">
        <f t="shared" si="17"/>
        <v>1</v>
      </c>
      <c r="AQ36" s="146">
        <f t="shared" si="18"/>
        <v>1</v>
      </c>
      <c r="AR36" s="147">
        <f t="shared" si="19"/>
        <v>1</v>
      </c>
      <c r="AS36" s="148">
        <f t="shared" si="20"/>
        <v>0</v>
      </c>
      <c r="AT36" s="149">
        <f t="shared" si="21"/>
        <v>1</v>
      </c>
      <c r="AU36" s="150">
        <f t="shared" si="22"/>
        <v>1</v>
      </c>
      <c r="AV36" s="151">
        <f t="shared" si="23"/>
        <v>1</v>
      </c>
      <c r="AW36" s="152">
        <f t="shared" si="24"/>
        <v>1</v>
      </c>
      <c r="AX36" s="153">
        <f t="shared" si="25"/>
        <v>0</v>
      </c>
      <c r="AY36" s="154">
        <f t="shared" si="13"/>
        <v>8</v>
      </c>
      <c r="AZ36" s="116" t="str">
        <f t="shared" si="26"/>
        <v>2</v>
      </c>
    </row>
    <row r="37" spans="1:52" ht="35.1" customHeight="1" x14ac:dyDescent="0.25">
      <c r="A37" s="86">
        <v>892</v>
      </c>
      <c r="B37" s="87" t="s">
        <v>46</v>
      </c>
      <c r="C37" s="117">
        <v>1131378.55</v>
      </c>
      <c r="D37" s="118">
        <v>1434979.05</v>
      </c>
      <c r="E37" s="119">
        <v>1459276.12</v>
      </c>
      <c r="F37" s="120">
        <v>2077689.47</v>
      </c>
      <c r="G37" s="121">
        <v>1699832.65</v>
      </c>
      <c r="H37" s="122">
        <v>1546644.23</v>
      </c>
      <c r="I37" s="123">
        <v>2453839.92</v>
      </c>
      <c r="J37" s="124">
        <v>1445393.28</v>
      </c>
      <c r="K37" s="125">
        <v>1163010.8799999999</v>
      </c>
      <c r="L37" s="126">
        <v>1995310.33</v>
      </c>
      <c r="M37" s="127">
        <v>2404092.17</v>
      </c>
      <c r="N37" s="128">
        <v>2407620.1800000002</v>
      </c>
      <c r="O37" s="117">
        <v>1114144.81</v>
      </c>
      <c r="P37" s="118">
        <v>1411159.92</v>
      </c>
      <c r="Q37" s="119">
        <v>1416063.64</v>
      </c>
      <c r="R37" s="120">
        <v>2076349.21</v>
      </c>
      <c r="S37" s="121">
        <v>1606330</v>
      </c>
      <c r="T37" s="122">
        <v>1546644.22</v>
      </c>
      <c r="U37" s="123">
        <v>2421139.92</v>
      </c>
      <c r="V37" s="124">
        <v>1403981.27</v>
      </c>
      <c r="W37" s="125">
        <v>1130756.67</v>
      </c>
      <c r="X37" s="126">
        <v>1995310.33</v>
      </c>
      <c r="Y37" s="127">
        <v>2372184.83</v>
      </c>
      <c r="Z37" s="128">
        <v>2406439.71</v>
      </c>
      <c r="AA37" s="130">
        <f t="shared" si="0"/>
        <v>1.546813290814498</v>
      </c>
      <c r="AB37" s="131">
        <f t="shared" si="1"/>
        <v>1.6879114593900937</v>
      </c>
      <c r="AC37" s="132">
        <f t="shared" si="2"/>
        <v>3.0515916643407479</v>
      </c>
      <c r="AD37" s="133">
        <f t="shared" si="3"/>
        <v>6.4548872296882109E-2</v>
      </c>
      <c r="AE37" s="134">
        <f t="shared" si="4"/>
        <v>5.8208867418276355</v>
      </c>
      <c r="AF37" s="135">
        <f t="shared" si="5"/>
        <v>6.4656111931071791E-7</v>
      </c>
      <c r="AG37" s="136">
        <f t="shared" si="6"/>
        <v>1.3506034793726371</v>
      </c>
      <c r="AH37" s="137">
        <f t="shared" si="7"/>
        <v>2.949612711001464</v>
      </c>
      <c r="AI37" s="138">
        <f t="shared" si="8"/>
        <v>2.8524448146744135</v>
      </c>
      <c r="AJ37" s="139">
        <f t="shared" si="9"/>
        <v>0</v>
      </c>
      <c r="AK37" s="140">
        <f t="shared" si="10"/>
        <v>1.3450612952448466</v>
      </c>
      <c r="AL37" s="141">
        <f t="shared" si="11"/>
        <v>4.9054626014296332E-2</v>
      </c>
      <c r="AM37" s="142">
        <f t="shared" si="14"/>
        <v>0</v>
      </c>
      <c r="AN37" s="143">
        <f t="shared" si="15"/>
        <v>0</v>
      </c>
      <c r="AO37" s="144">
        <f t="shared" si="16"/>
        <v>0</v>
      </c>
      <c r="AP37" s="145">
        <f t="shared" si="17"/>
        <v>0</v>
      </c>
      <c r="AQ37" s="146">
        <f t="shared" si="18"/>
        <v>0</v>
      </c>
      <c r="AR37" s="147">
        <f t="shared" si="19"/>
        <v>0</v>
      </c>
      <c r="AS37" s="148">
        <f t="shared" si="20"/>
        <v>0</v>
      </c>
      <c r="AT37" s="149">
        <f t="shared" si="21"/>
        <v>0</v>
      </c>
      <c r="AU37" s="150">
        <f t="shared" si="22"/>
        <v>0</v>
      </c>
      <c r="AV37" s="151">
        <f t="shared" si="23"/>
        <v>0</v>
      </c>
      <c r="AW37" s="152">
        <f t="shared" si="24"/>
        <v>0</v>
      </c>
      <c r="AX37" s="153">
        <f t="shared" si="25"/>
        <v>0</v>
      </c>
      <c r="AY37" s="154">
        <f t="shared" si="13"/>
        <v>0</v>
      </c>
      <c r="AZ37" s="116" t="str">
        <f t="shared" si="26"/>
        <v>5</v>
      </c>
    </row>
  </sheetData>
  <autoFilter ref="A7:AZ37">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autoFilter>
  <mergeCells count="21">
    <mergeCell ref="AY3:AY4"/>
    <mergeCell ref="AZ3:AZ4"/>
    <mergeCell ref="A1:Z1"/>
    <mergeCell ref="AM5:AX5"/>
    <mergeCell ref="AM6:AX6"/>
    <mergeCell ref="A3:A4"/>
    <mergeCell ref="B3:B4"/>
    <mergeCell ref="C3:N3"/>
    <mergeCell ref="C6:N6"/>
    <mergeCell ref="C5:N5"/>
    <mergeCell ref="C7:N7"/>
    <mergeCell ref="AM7:AX7"/>
    <mergeCell ref="AM3:AX3"/>
    <mergeCell ref="O3:Z3"/>
    <mergeCell ref="O5:Z5"/>
    <mergeCell ref="O6:Z6"/>
    <mergeCell ref="O7:Z7"/>
    <mergeCell ref="AA3:AL3"/>
    <mergeCell ref="AA5:AL5"/>
    <mergeCell ref="AA6:AL6"/>
    <mergeCell ref="AA7:AL7"/>
  </mergeCells>
  <pageMargins left="0.70866141732283472" right="0.70866141732283472" top="0.74803149606299213" bottom="0.74803149606299213" header="0.31496062992125984" footer="0.31496062992125984"/>
  <pageSetup paperSize="9" scale="3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6</vt:i4>
      </vt:variant>
    </vt:vector>
  </HeadingPairs>
  <TitlesOfParts>
    <vt:vector size="12" baseType="lpstr">
      <vt:lpstr>Свод по группе 2</vt:lpstr>
      <vt:lpstr>2.1</vt:lpstr>
      <vt:lpstr>2.2</vt:lpstr>
      <vt:lpstr>2.3</vt:lpstr>
      <vt:lpstr>2.4</vt:lpstr>
      <vt:lpstr>2.5</vt:lpstr>
      <vt:lpstr>'2.1'!Заголовки_для_печати</vt:lpstr>
      <vt:lpstr>'2.2'!Заголовки_для_печати</vt:lpstr>
      <vt:lpstr>'2.3'!Заголовки_для_печати</vt:lpstr>
      <vt:lpstr>'2.4'!Заголовки_для_печати</vt:lpstr>
      <vt:lpstr>'2.5'!Заголовки_для_печати</vt:lpstr>
      <vt:lpstr>'Свод по группе 2'!Заголовки_для_печати</vt:lpstr>
    </vt:vector>
  </TitlesOfParts>
  <Company>HP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dc:creator>
  <cp:lastModifiedBy>Гордеева Яна Константиновна</cp:lastModifiedBy>
  <cp:lastPrinted>2017-06-01T10:35:53Z</cp:lastPrinted>
  <dcterms:created xsi:type="dcterms:W3CDTF">2012-03-26T05:12:16Z</dcterms:created>
  <dcterms:modified xsi:type="dcterms:W3CDTF">2017-06-01T13:05:50Z</dcterms:modified>
</cp:coreProperties>
</file>